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/>
  <xr:revisionPtr revIDLastSave="0" documentId="13_ncr:1_{6BB168E9-C142-4133-BF4D-45A9C75F30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u so 1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11" i="1"/>
</calcChain>
</file>

<file path=xl/sharedStrings.xml><?xml version="1.0" encoding="utf-8"?>
<sst xmlns="http://schemas.openxmlformats.org/spreadsheetml/2006/main" count="626" uniqueCount="344">
  <si>
    <t>STT</t>
  </si>
  <si>
    <t>Mã phần (Lô)</t>
  </si>
  <si>
    <t>Mã thuốc</t>
  </si>
  <si>
    <t>Tên hoạt chất</t>
  </si>
  <si>
    <t>Nồng độ/hàm lượng</t>
  </si>
  <si>
    <t>Đường dùng</t>
  </si>
  <si>
    <t>Dạng bào chế</t>
  </si>
  <si>
    <t>Đơn vị tính</t>
  </si>
  <si>
    <t>Số lượng</t>
  </si>
  <si>
    <t>Giá kế hoạch</t>
  </si>
  <si>
    <t>Nhóm thuốc</t>
  </si>
  <si>
    <t>PP2500645689</t>
  </si>
  <si>
    <t>GE001</t>
  </si>
  <si>
    <t>Acenocoumarol</t>
  </si>
  <si>
    <t>4mg</t>
  </si>
  <si>
    <t>Uống</t>
  </si>
  <si>
    <t>Viên</t>
  </si>
  <si>
    <t>Nhóm 4</t>
  </si>
  <si>
    <t>PP2500645690</t>
  </si>
  <si>
    <t>GE002</t>
  </si>
  <si>
    <t>Acetyl leucin</t>
  </si>
  <si>
    <t>500mg</t>
  </si>
  <si>
    <t>Nhóm 3</t>
  </si>
  <si>
    <t>PP2500645691</t>
  </si>
  <si>
    <t>GE003</t>
  </si>
  <si>
    <t>Acid ascorbic (Vitamin C)</t>
  </si>
  <si>
    <t>PP2500645692</t>
  </si>
  <si>
    <t>GE004</t>
  </si>
  <si>
    <t>1g</t>
  </si>
  <si>
    <t>Viên sủi</t>
  </si>
  <si>
    <t>Nhóm 2</t>
  </si>
  <si>
    <t>PP2500645693</t>
  </si>
  <si>
    <t>GE005</t>
  </si>
  <si>
    <t>Allopurinol</t>
  </si>
  <si>
    <t>100mg</t>
  </si>
  <si>
    <t>Nhóm 1</t>
  </si>
  <si>
    <t>PP2500645694</t>
  </si>
  <si>
    <t>GE006</t>
  </si>
  <si>
    <t>300mg</t>
  </si>
  <si>
    <t>PP2500645695</t>
  </si>
  <si>
    <t>GE007</t>
  </si>
  <si>
    <t>Alpha chymotrypsin</t>
  </si>
  <si>
    <t>4,2mg (4.200IU hoặc 21microkatal)</t>
  </si>
  <si>
    <t>PP2500645696</t>
  </si>
  <si>
    <t>GE008</t>
  </si>
  <si>
    <t>Amiodaron hydroclorid</t>
  </si>
  <si>
    <t>50mg/ml;3ml</t>
  </si>
  <si>
    <t>Tiêm</t>
  </si>
  <si>
    <t>Thuốc tiêm</t>
  </si>
  <si>
    <t>Chai/Lọ/Ống/Túi/Bịch</t>
  </si>
  <si>
    <t>PP2500645697</t>
  </si>
  <si>
    <t>GE009</t>
  </si>
  <si>
    <t>Ampicilin + sulbactam</t>
  </si>
  <si>
    <t>1g+0,5g</t>
  </si>
  <si>
    <t>PP2500645698</t>
  </si>
  <si>
    <t>GE010</t>
  </si>
  <si>
    <t>Atropin sulfat</t>
  </si>
  <si>
    <t>0,25mg/ml;1ml</t>
  </si>
  <si>
    <t>PP2500645699</t>
  </si>
  <si>
    <t>GE011</t>
  </si>
  <si>
    <t>Bacillus subtilis</t>
  </si>
  <si>
    <t>≥ 10^8CFU</t>
  </si>
  <si>
    <t>Bột/cốm/hạt pha uống</t>
  </si>
  <si>
    <t>Gói/Túi/Chai/Lọ/Ống</t>
  </si>
  <si>
    <t>PP2500645700</t>
  </si>
  <si>
    <t>GE012</t>
  </si>
  <si>
    <t>Bisacodyl</t>
  </si>
  <si>
    <t>10mg</t>
  </si>
  <si>
    <t>Viên bao tan ở ruột</t>
  </si>
  <si>
    <t>PP2500645701</t>
  </si>
  <si>
    <t>GE013</t>
  </si>
  <si>
    <t>Budesonid</t>
  </si>
  <si>
    <t>64mcg/liều xịt x 150 liều</t>
  </si>
  <si>
    <t>Xịt mũi</t>
  </si>
  <si>
    <t>Thuốc xịt mũi</t>
  </si>
  <si>
    <t>Bình/Hộp/Chai/Lọ/Ống/Tuýp</t>
  </si>
  <si>
    <t>PP2500645702</t>
  </si>
  <si>
    <t>GE014</t>
  </si>
  <si>
    <t>Calci carbonat + vitamin D3</t>
  </si>
  <si>
    <t>1.250mg (tương đương 500mg Calci nguyên tố)+400IU (tương đương 0,01mg)</t>
  </si>
  <si>
    <t>PP2500645703</t>
  </si>
  <si>
    <t>GE015</t>
  </si>
  <si>
    <t>Calci gluconat</t>
  </si>
  <si>
    <t>95,5mg/ml (10%);10ml</t>
  </si>
  <si>
    <t>PP2500645704</t>
  </si>
  <si>
    <t>GE016</t>
  </si>
  <si>
    <t>Chlorpheniramin + dextromethorphan</t>
  </si>
  <si>
    <t>4mg+30mg</t>
  </si>
  <si>
    <t>PP2500645705</t>
  </si>
  <si>
    <t>GE017</t>
  </si>
  <si>
    <t>Ciprofloxacin</t>
  </si>
  <si>
    <t>2mg/ml;100ml</t>
  </si>
  <si>
    <t>Tiêm truyền</t>
  </si>
  <si>
    <t>Thuốc tiêm truyền</t>
  </si>
  <si>
    <t>PP2500645706</t>
  </si>
  <si>
    <t>GE018</t>
  </si>
  <si>
    <t>Diosmectit</t>
  </si>
  <si>
    <t>3g</t>
  </si>
  <si>
    <t>PP2500645707</t>
  </si>
  <si>
    <t>GE019</t>
  </si>
  <si>
    <t>PP2500645708</t>
  </si>
  <si>
    <t>GE020</t>
  </si>
  <si>
    <t>Dopamin hydroclorid</t>
  </si>
  <si>
    <t>40mg/ml;5ml</t>
  </si>
  <si>
    <t>PP2500645709</t>
  </si>
  <si>
    <t>GE021</t>
  </si>
  <si>
    <t>Nhóm 5</t>
  </si>
  <si>
    <t>PP2500645710</t>
  </si>
  <si>
    <t>GE022</t>
  </si>
  <si>
    <t>Drotaverin</t>
  </si>
  <si>
    <t>40mg</t>
  </si>
  <si>
    <t>PP2500645711</t>
  </si>
  <si>
    <t>GE023</t>
  </si>
  <si>
    <t>80mg</t>
  </si>
  <si>
    <t>PP2500645712</t>
  </si>
  <si>
    <t>GE024</t>
  </si>
  <si>
    <t>Dydrogesteron</t>
  </si>
  <si>
    <t>PP2500645713</t>
  </si>
  <si>
    <t>GE025</t>
  </si>
  <si>
    <t>Enoxaparin</t>
  </si>
  <si>
    <t>4.000 anti-Xa IU/0,4ml tương đương 40mg/0,4ml;0,4ml</t>
  </si>
  <si>
    <t>Thuốc tiêm đóng sẵn trong dụng cụ tiêm</t>
  </si>
  <si>
    <t>Bơm tiêm/Bút tiêm</t>
  </si>
  <si>
    <t>PP2500645714</t>
  </si>
  <si>
    <t>GE026</t>
  </si>
  <si>
    <t>Eperison</t>
  </si>
  <si>
    <t>50mg</t>
  </si>
  <si>
    <t>PP2500645715</t>
  </si>
  <si>
    <t>GE027</t>
  </si>
  <si>
    <t>Ephedrin</t>
  </si>
  <si>
    <t>30mg/ml;1ml</t>
  </si>
  <si>
    <t>PP2500645716</t>
  </si>
  <si>
    <t>GE028</t>
  </si>
  <si>
    <t>Fentanyl</t>
  </si>
  <si>
    <t>0,05mg/ml;2ml</t>
  </si>
  <si>
    <t>PP2500645717</t>
  </si>
  <si>
    <t>GE029</t>
  </si>
  <si>
    <t>PP2500645718</t>
  </si>
  <si>
    <t>GE030</t>
  </si>
  <si>
    <t>Fusidic acid</t>
  </si>
  <si>
    <t>100mg/5g (2%);10g</t>
  </si>
  <si>
    <t>Dùng ngoài</t>
  </si>
  <si>
    <t>Thuốc dùng ngoài</t>
  </si>
  <si>
    <t>Chai/Lọ/Bịch/Túi/Ống/Tuýp</t>
  </si>
  <si>
    <t>PP2500645719</t>
  </si>
  <si>
    <t>GE031</t>
  </si>
  <si>
    <t>Gliclazid</t>
  </si>
  <si>
    <t>60mg</t>
  </si>
  <si>
    <t>Viên giải phóng có kiểm soát</t>
  </si>
  <si>
    <t>PP2500645720</t>
  </si>
  <si>
    <t>GE032</t>
  </si>
  <si>
    <t>Gliclazid + Metformin</t>
  </si>
  <si>
    <t>80mg+500mg</t>
  </si>
  <si>
    <t>PP2500645721</t>
  </si>
  <si>
    <t>GE033</t>
  </si>
  <si>
    <t>Glucose</t>
  </si>
  <si>
    <t>1,5g/5ml (30%);5ml</t>
  </si>
  <si>
    <t>PP2500645722</t>
  </si>
  <si>
    <t>GE034</t>
  </si>
  <si>
    <t>Glyceryl trinitrat (nitroglycerin)</t>
  </si>
  <si>
    <t>1mg/ml;5ml</t>
  </si>
  <si>
    <t>PP2500645723</t>
  </si>
  <si>
    <t>GE035</t>
  </si>
  <si>
    <t>Insulin analog trộn, hỗn hợp</t>
  </si>
  <si>
    <t>100IU/ml;3ml (30/70)</t>
  </si>
  <si>
    <t>PP2500645724</t>
  </si>
  <si>
    <t>GE036</t>
  </si>
  <si>
    <t>Insulin người tác dụng nhanh, ngắn</t>
  </si>
  <si>
    <t>40IU/ml, 10ml</t>
  </si>
  <si>
    <t>PP2500645725</t>
  </si>
  <si>
    <t>GE037</t>
  </si>
  <si>
    <t>Insulin analog tác dụng nhanh, ngắn</t>
  </si>
  <si>
    <t>100IU/ml;3ml</t>
  </si>
  <si>
    <t>PP2500645726</t>
  </si>
  <si>
    <t>GE038</t>
  </si>
  <si>
    <t>Itraconazol</t>
  </si>
  <si>
    <t>Viên nang</t>
  </si>
  <si>
    <t>PP2500645727</t>
  </si>
  <si>
    <t>GE039</t>
  </si>
  <si>
    <t>Levofloxacin</t>
  </si>
  <si>
    <t>250mg</t>
  </si>
  <si>
    <t>PP2500645728</t>
  </si>
  <si>
    <t>GE040</t>
  </si>
  <si>
    <t>Macrogol</t>
  </si>
  <si>
    <t>10g</t>
  </si>
  <si>
    <t>PP2500645729</t>
  </si>
  <si>
    <t>GE041</t>
  </si>
  <si>
    <t>Magnesi hydroxyd + nhôm hydroxyd</t>
  </si>
  <si>
    <t>(800,4mg+611,76mg)/10ml;10ml</t>
  </si>
  <si>
    <t>Dung dịch/hỗn dịch/nhũ dịch uống</t>
  </si>
  <si>
    <t>Gói/Túi/Chai/Lọ/Ống/Bịch</t>
  </si>
  <si>
    <t>PP2500645730</t>
  </si>
  <si>
    <t>GE042</t>
  </si>
  <si>
    <t>Magnesi hydroxyd + nhôm hydroxyd + simethicon</t>
  </si>
  <si>
    <t>(800,4mg+611,76mg+80mg)/10ml;10ml</t>
  </si>
  <si>
    <t>PP2500645731</t>
  </si>
  <si>
    <t>GE043</t>
  </si>
  <si>
    <t>Methyl ergometrin maleat</t>
  </si>
  <si>
    <t>0,2mg/ml;1ml</t>
  </si>
  <si>
    <t>PP2500645732</t>
  </si>
  <si>
    <t>GE044</t>
  </si>
  <si>
    <t>0,2mg/ml; 1ml</t>
  </si>
  <si>
    <t>PP2500645733</t>
  </si>
  <si>
    <t>GE045</t>
  </si>
  <si>
    <t>Methyl prednisolon</t>
  </si>
  <si>
    <t>Thuốc tiêm đông khô</t>
  </si>
  <si>
    <t>PP2500645734</t>
  </si>
  <si>
    <t>GE046</t>
  </si>
  <si>
    <t>PP2500645735</t>
  </si>
  <si>
    <t>GE047</t>
  </si>
  <si>
    <t>Metronidazol + Neomycin + Nystatin</t>
  </si>
  <si>
    <t>500mg+65.000IU+100.000IU</t>
  </si>
  <si>
    <t>Đặt âm đạo</t>
  </si>
  <si>
    <t>Viên đặt âm đạo</t>
  </si>
  <si>
    <t>PP2500645736</t>
  </si>
  <si>
    <t>GE048</t>
  </si>
  <si>
    <t>Midazolam</t>
  </si>
  <si>
    <t>5mg/ml;1ml</t>
  </si>
  <si>
    <t>PP2500645737</t>
  </si>
  <si>
    <t>GE049</t>
  </si>
  <si>
    <t>Morphin</t>
  </si>
  <si>
    <t>10mg/ml;1ml</t>
  </si>
  <si>
    <t>PP2500645738</t>
  </si>
  <si>
    <t>GE050</t>
  </si>
  <si>
    <t>PP2500645739</t>
  </si>
  <si>
    <t>GE051</t>
  </si>
  <si>
    <t>30mg</t>
  </si>
  <si>
    <t>PP2500645740</t>
  </si>
  <si>
    <t>GE052</t>
  </si>
  <si>
    <t>Natri hyaluronat</t>
  </si>
  <si>
    <t>10mg/ml;2ml</t>
  </si>
  <si>
    <t>PP2500645741</t>
  </si>
  <si>
    <t>GE053</t>
  </si>
  <si>
    <t>Neostigmin metylsulfat</t>
  </si>
  <si>
    <t>PP2500645742</t>
  </si>
  <si>
    <t>GE054</t>
  </si>
  <si>
    <t>Nước oxy già</t>
  </si>
  <si>
    <t>1,2g/20ml (3%);60ml</t>
  </si>
  <si>
    <t>PP2500645743</t>
  </si>
  <si>
    <t>GE055</t>
  </si>
  <si>
    <t>Octreotid</t>
  </si>
  <si>
    <t>0,1mg/ml;1ml</t>
  </si>
  <si>
    <t>PP2500645744</t>
  </si>
  <si>
    <t>GE056</t>
  </si>
  <si>
    <t>Oxytocin</t>
  </si>
  <si>
    <t>10IU/ml;1ml</t>
  </si>
  <si>
    <t>PP2500645745</t>
  </si>
  <si>
    <t>GE057</t>
  </si>
  <si>
    <t>5IU/1ml;1ml</t>
  </si>
  <si>
    <t>PP2500645746</t>
  </si>
  <si>
    <t>GE058</t>
  </si>
  <si>
    <t>Paracetamol</t>
  </si>
  <si>
    <t>PP2500645747</t>
  </si>
  <si>
    <t>GE059</t>
  </si>
  <si>
    <t>PP2500645748</t>
  </si>
  <si>
    <t>GE060</t>
  </si>
  <si>
    <t>PP2500645749</t>
  </si>
  <si>
    <t>GE061</t>
  </si>
  <si>
    <t>Peptid (Cerebrolysin concentrate)</t>
  </si>
  <si>
    <t>215,2mg/ml;5ml</t>
  </si>
  <si>
    <t>PP2500645750</t>
  </si>
  <si>
    <t>GE062</t>
  </si>
  <si>
    <t>Pethidin hydroclorid</t>
  </si>
  <si>
    <t>50mg/ml;2ml</t>
  </si>
  <si>
    <t>PP2500645751</t>
  </si>
  <si>
    <t>GE063</t>
  </si>
  <si>
    <t>Phenobarbital</t>
  </si>
  <si>
    <t>100mg/ml;2ml</t>
  </si>
  <si>
    <t>PP2500645752</t>
  </si>
  <si>
    <t>GE064</t>
  </si>
  <si>
    <t>Propofol</t>
  </si>
  <si>
    <t>10mg/ml (1%);20ml</t>
  </si>
  <si>
    <t>PP2500645753</t>
  </si>
  <si>
    <t>GE065</t>
  </si>
  <si>
    <t>Rocuronium</t>
  </si>
  <si>
    <t>10mg/ml;5ml</t>
  </si>
  <si>
    <t>PP2500645754</t>
  </si>
  <si>
    <t>GE066</t>
  </si>
  <si>
    <t>Salmeterol + fluticason propionat</t>
  </si>
  <si>
    <t>(25mcg+250mcg)/liều x 120 liều</t>
  </si>
  <si>
    <t>Hít</t>
  </si>
  <si>
    <t>Thuốc hít định liều/phun mù định liều</t>
  </si>
  <si>
    <t>PP2500645755</t>
  </si>
  <si>
    <t>GE067</t>
  </si>
  <si>
    <t>Simethicon</t>
  </si>
  <si>
    <t>PP2500645756</t>
  </si>
  <si>
    <t>GE068</t>
  </si>
  <si>
    <t>Sufentanil</t>
  </si>
  <si>
    <t>50mcg/ml;1ml</t>
  </si>
  <si>
    <t>PP2500645757</t>
  </si>
  <si>
    <t>GE069</t>
  </si>
  <si>
    <t>Suxamethonium clorid</t>
  </si>
  <si>
    <t>100mg/2ml</t>
  </si>
  <si>
    <t>PP2500645758</t>
  </si>
  <si>
    <t>GE070</t>
  </si>
  <si>
    <t>Tranexamic acid</t>
  </si>
  <si>
    <t>PP2500645759</t>
  </si>
  <si>
    <t>GE071</t>
  </si>
  <si>
    <t>Vitamin B1 + B6 + B12</t>
  </si>
  <si>
    <t>250mg+250mg+1mg</t>
  </si>
  <si>
    <t>TT</t>
  </si>
  <si>
    <t>Mã phần lô</t>
  </si>
  <si>
    <t>Tên thuốc</t>
  </si>
  <si>
    <t>Nồng độ, hàm lượng</t>
  </si>
  <si>
    <t>Quy cách</t>
  </si>
  <si>
    <t>Nhóm TCKT</t>
  </si>
  <si>
    <t>Hạn dùng/tuổi thọ</t>
  </si>
  <si>
    <t>GĐKLH hoặc GPNK</t>
  </si>
  <si>
    <t>Cơ sở SX</t>
  </si>
  <si>
    <t>Xuất xứ</t>
  </si>
  <si>
    <t>ĐVT</t>
  </si>
  <si>
    <t xml:space="preserve"> Số lượng dự thầu </t>
  </si>
  <si>
    <t xml:space="preserve"> Đơn giá dự thầu (VAT) </t>
  </si>
  <si>
    <t xml:space="preserve"> Thành tiền dự thầu (VAT, VNĐ) </t>
  </si>
  <si>
    <t>Phân loại</t>
  </si>
  <si>
    <t xml:space="preserve"> TC 1 </t>
  </si>
  <si>
    <t xml:space="preserve"> TC 2 </t>
  </si>
  <si>
    <t xml:space="preserve"> TC 3</t>
  </si>
  <si>
    <t xml:space="preserve"> TC 4</t>
  </si>
  <si>
    <t xml:space="preserve"> TC 5</t>
  </si>
  <si>
    <t xml:space="preserve"> TC 6</t>
  </si>
  <si>
    <t xml:space="preserve"> TC 7</t>
  </si>
  <si>
    <t xml:space="preserve"> TC 8</t>
  </si>
  <si>
    <t xml:space="preserve"> TC 9</t>
  </si>
  <si>
    <t xml:space="preserve"> TC 10</t>
  </si>
  <si>
    <t xml:space="preserve"> TC 11</t>
  </si>
  <si>
    <t xml:space="preserve"> TC 12</t>
  </si>
  <si>
    <t xml:space="preserve"> TC 13</t>
  </si>
  <si>
    <t xml:space="preserve"> TC 14</t>
  </si>
  <si>
    <t>Tổng điểm</t>
  </si>
  <si>
    <t>Nhà thầu</t>
  </si>
  <si>
    <t>Mẫu số 15 (scan đính kèm)</t>
  </si>
  <si>
    <t>BẢNG TỔNG HỢP ĐIỂM KỸ THUẬT CỦA TỪNG SẢN PHẨM DỰ THẦU DO NHÀ THẦU TỰ ĐÁNH GIÁ</t>
  </si>
  <si>
    <t>Theo thang điểm tại Bảng tiêu chuẩn đánh giá về kỹ thuật (Phụ lục 4) của E-HSMT</t>
  </si>
  <si>
    <t>Tên nhà thầu:</t>
  </si>
  <si>
    <t>Tên gói thầu:</t>
  </si>
  <si>
    <t>Tiêu chuẩn thực hành tốt của nhà thầu:</t>
  </si>
  <si>
    <t>Phần thông tin mời thầu</t>
  </si>
  <si>
    <t>Phần thông tin dự thầu</t>
  </si>
  <si>
    <t>Tổng cộng: 71 khoản</t>
  </si>
  <si>
    <t>Thành tiền</t>
  </si>
  <si>
    <t>…..., ngày ........ tháng.......... năm........</t>
  </si>
  <si>
    <t>Đại diện hợp pháp của nhà thầu</t>
  </si>
  <si>
    <t>[Ghi tên, chức danh, ký tên và đóng dấu]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</si>
</sst>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;[Red]#,##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164" fontId="6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Protection="1">
      <protection locked="0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Protection="1">
      <protection locked="0"/>
    </xf>
    <xf numFmtId="164" fontId="4" fillId="0" borderId="0" xfId="0" applyNumberFormat="1" applyFont="1" applyProtection="1">
      <protection locked="0"/>
    </xf>
    <xf numFmtId="16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0" applyNumberFormat="1" applyFont="1" applyFill="1" applyBorder="1" applyProtection="1">
      <protection locked="0"/>
    </xf>
    <xf numFmtId="165" fontId="4" fillId="0" borderId="0" xfId="1" applyNumberFormat="1" applyFont="1"/>
    <xf numFmtId="165" fontId="4" fillId="0" borderId="0" xfId="1" applyNumberFormat="1" applyFont="1" applyProtection="1">
      <protection locked="0"/>
    </xf>
    <xf numFmtId="165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8" fillId="2" borderId="1" xfId="1" applyNumberFormat="1" applyFont="1" applyFill="1" applyBorder="1" applyProtection="1">
      <protection locked="0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1" xfId="0" applyFont="1" applyFill="1" applyBorder="1"/>
    <xf numFmtId="0" fontId="3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Protection="1">
      <protection locked="0"/>
    </xf>
    <xf numFmtId="164" fontId="3" fillId="2" borderId="1" xfId="0" applyNumberFormat="1" applyFont="1" applyFill="1" applyBorder="1" applyProtection="1">
      <protection locked="0"/>
    </xf>
    <xf numFmtId="165" fontId="3" fillId="2" borderId="1" xfId="1" applyNumberFormat="1" applyFont="1" applyFill="1" applyBorder="1" applyProtection="1">
      <protection locked="0"/>
    </xf>
    <xf numFmtId="165" fontId="9" fillId="2" borderId="1" xfId="1" applyNumberFormat="1" applyFont="1" applyFill="1" applyBorder="1" applyProtection="1">
      <protection locked="0"/>
    </xf>
    <xf numFmtId="0" fontId="3" fillId="3" borderId="1" xfId="0" applyFont="1" applyFill="1" applyBorder="1"/>
    <xf numFmtId="0" fontId="3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165" fontId="3" fillId="0" borderId="0" xfId="1" applyNumberFormat="1" applyFont="1" applyProtection="1">
      <protection locked="0"/>
    </xf>
  </cellXfs>
  <cellStyles count="3">
    <cellStyle name="Comma" xfId="1" builtinId="3"/>
    <cellStyle name="Normal" xfId="0" builtinId="0"/>
    <cellStyle name="Normal 93" xfId="2" xr:uid="{F2C270EB-C84E-4945-B30F-56F4CF16B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6"/>
  <sheetViews>
    <sheetView tabSelected="1" workbookViewId="0">
      <selection activeCell="H10" sqref="H10"/>
    </sheetView>
  </sheetViews>
  <sheetFormatPr defaultRowHeight="16.5" x14ac:dyDescent="0.35"/>
  <cols>
    <col min="1" max="1" width="6.08984375" style="1" customWidth="1"/>
    <col min="2" max="2" width="16.453125" style="1" customWidth="1"/>
    <col min="3" max="3" width="9.1796875" style="1" customWidth="1"/>
    <col min="4" max="4" width="30" style="1" customWidth="1"/>
    <col min="5" max="5" width="11.453125" style="6" customWidth="1"/>
    <col min="6" max="6" width="10.26953125" style="6" customWidth="1"/>
    <col min="7" max="7" width="13.08984375" style="6" customWidth="1"/>
    <col min="8" max="8" width="10.54296875" style="6" customWidth="1"/>
    <col min="9" max="9" width="11.453125" style="13" customWidth="1"/>
    <col min="10" max="10" width="11.453125" style="17" customWidth="1"/>
    <col min="11" max="11" width="17.54296875" style="17" customWidth="1"/>
    <col min="12" max="12" width="10.54296875" style="6" customWidth="1"/>
    <col min="13" max="16384" width="8.7265625" style="1"/>
  </cols>
  <sheetData>
    <row r="1" spans="1:46" x14ac:dyDescent="0.35">
      <c r="A1" s="35" t="s">
        <v>331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46" x14ac:dyDescent="0.35">
      <c r="A2" s="35" t="s">
        <v>332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46" x14ac:dyDescent="0.35">
      <c r="A3" s="36" t="s">
        <v>333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</row>
    <row r="4" spans="1:46" x14ac:dyDescent="0.35">
      <c r="A4" s="2"/>
      <c r="E4" s="1"/>
      <c r="F4" s="1"/>
      <c r="G4" s="1"/>
      <c r="H4" s="3"/>
      <c r="I4" s="4"/>
      <c r="J4" s="16"/>
      <c r="K4" s="16"/>
      <c r="L4" s="1"/>
    </row>
    <row r="5" spans="1:46" x14ac:dyDescent="0.35">
      <c r="A5" s="5" t="s">
        <v>334</v>
      </c>
      <c r="E5" s="1"/>
      <c r="F5" s="1"/>
      <c r="G5" s="1"/>
      <c r="H5" s="3"/>
      <c r="I5" s="4"/>
      <c r="J5" s="16"/>
      <c r="K5" s="16"/>
      <c r="L5" s="1"/>
    </row>
    <row r="6" spans="1:46" x14ac:dyDescent="0.35">
      <c r="A6" s="5" t="s">
        <v>335</v>
      </c>
      <c r="E6" s="1"/>
      <c r="F6" s="1"/>
      <c r="G6" s="1"/>
      <c r="H6" s="3"/>
      <c r="I6" s="4"/>
      <c r="J6" s="16"/>
      <c r="K6" s="16"/>
      <c r="L6" s="1"/>
    </row>
    <row r="7" spans="1:46" x14ac:dyDescent="0.35">
      <c r="A7" s="5" t="s">
        <v>336</v>
      </c>
      <c r="E7" s="1"/>
      <c r="F7" s="1"/>
      <c r="G7" s="1"/>
      <c r="H7" s="3"/>
      <c r="I7" s="4"/>
      <c r="J7" s="16"/>
      <c r="K7" s="16"/>
      <c r="L7" s="1"/>
    </row>
    <row r="9" spans="1:46" s="25" customFormat="1" x14ac:dyDescent="0.35">
      <c r="A9" s="37" t="s">
        <v>337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8" t="s">
        <v>338</v>
      </c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</row>
    <row r="10" spans="1:46" s="7" customFormat="1" ht="82.5" x14ac:dyDescent="0.35">
      <c r="A10" s="8" t="s">
        <v>0</v>
      </c>
      <c r="B10" s="8" t="s">
        <v>1</v>
      </c>
      <c r="C10" s="8" t="s">
        <v>2</v>
      </c>
      <c r="D10" s="8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14" t="s">
        <v>8</v>
      </c>
      <c r="J10" s="18" t="s">
        <v>9</v>
      </c>
      <c r="K10" s="18" t="s">
        <v>340</v>
      </c>
      <c r="L10" s="9" t="s">
        <v>10</v>
      </c>
      <c r="M10" s="20" t="s">
        <v>300</v>
      </c>
      <c r="N10" s="21" t="s">
        <v>301</v>
      </c>
      <c r="O10" s="21" t="s">
        <v>302</v>
      </c>
      <c r="P10" s="21" t="s">
        <v>3</v>
      </c>
      <c r="Q10" s="21" t="s">
        <v>303</v>
      </c>
      <c r="R10" s="21" t="s">
        <v>5</v>
      </c>
      <c r="S10" s="21" t="s">
        <v>6</v>
      </c>
      <c r="T10" s="21" t="s">
        <v>304</v>
      </c>
      <c r="U10" s="21" t="s">
        <v>305</v>
      </c>
      <c r="V10" s="22" t="s">
        <v>306</v>
      </c>
      <c r="W10" s="22" t="s">
        <v>307</v>
      </c>
      <c r="X10" s="22" t="s">
        <v>308</v>
      </c>
      <c r="Y10" s="22" t="s">
        <v>309</v>
      </c>
      <c r="Z10" s="22" t="s">
        <v>310</v>
      </c>
      <c r="AA10" s="22" t="s">
        <v>311</v>
      </c>
      <c r="AB10" s="22" t="s">
        <v>312</v>
      </c>
      <c r="AC10" s="22" t="s">
        <v>313</v>
      </c>
      <c r="AD10" s="22" t="s">
        <v>314</v>
      </c>
      <c r="AE10" s="23" t="s">
        <v>315</v>
      </c>
      <c r="AF10" s="23" t="s">
        <v>316</v>
      </c>
      <c r="AG10" s="23" t="s">
        <v>317</v>
      </c>
      <c r="AH10" s="23" t="s">
        <v>318</v>
      </c>
      <c r="AI10" s="23" t="s">
        <v>319</v>
      </c>
      <c r="AJ10" s="23" t="s">
        <v>320</v>
      </c>
      <c r="AK10" s="23" t="s">
        <v>321</v>
      </c>
      <c r="AL10" s="23" t="s">
        <v>322</v>
      </c>
      <c r="AM10" s="23" t="s">
        <v>323</v>
      </c>
      <c r="AN10" s="23" t="s">
        <v>324</v>
      </c>
      <c r="AO10" s="23" t="s">
        <v>325</v>
      </c>
      <c r="AP10" s="23" t="s">
        <v>326</v>
      </c>
      <c r="AQ10" s="23" t="s">
        <v>327</v>
      </c>
      <c r="AR10" s="23" t="s">
        <v>328</v>
      </c>
      <c r="AS10" s="23" t="s">
        <v>329</v>
      </c>
      <c r="AT10" s="23" t="s">
        <v>330</v>
      </c>
    </row>
    <row r="11" spans="1:46" x14ac:dyDescent="0.35">
      <c r="A11" s="10">
        <v>1</v>
      </c>
      <c r="B11" s="11" t="s">
        <v>11</v>
      </c>
      <c r="C11" s="11" t="s">
        <v>12</v>
      </c>
      <c r="D11" s="11" t="s">
        <v>13</v>
      </c>
      <c r="E11" s="12" t="s">
        <v>14</v>
      </c>
      <c r="F11" s="12" t="s">
        <v>15</v>
      </c>
      <c r="G11" s="12" t="s">
        <v>16</v>
      </c>
      <c r="H11" s="12" t="s">
        <v>16</v>
      </c>
      <c r="I11" s="15">
        <v>1000</v>
      </c>
      <c r="J11" s="19">
        <v>630</v>
      </c>
      <c r="K11" s="19">
        <f>I11*J11</f>
        <v>630000</v>
      </c>
      <c r="L11" s="12" t="s">
        <v>17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</row>
    <row r="12" spans="1:46" x14ac:dyDescent="0.35">
      <c r="A12" s="10">
        <v>2</v>
      </c>
      <c r="B12" s="11" t="s">
        <v>18</v>
      </c>
      <c r="C12" s="11" t="s">
        <v>19</v>
      </c>
      <c r="D12" s="11" t="s">
        <v>20</v>
      </c>
      <c r="E12" s="12" t="s">
        <v>21</v>
      </c>
      <c r="F12" s="12" t="s">
        <v>15</v>
      </c>
      <c r="G12" s="12" t="s">
        <v>16</v>
      </c>
      <c r="H12" s="12" t="s">
        <v>16</v>
      </c>
      <c r="I12" s="15">
        <v>20000</v>
      </c>
      <c r="J12" s="19">
        <v>2400</v>
      </c>
      <c r="K12" s="19">
        <f t="shared" ref="K12:K75" si="0">I12*J12</f>
        <v>48000000</v>
      </c>
      <c r="L12" s="12" t="s">
        <v>22</v>
      </c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</row>
    <row r="13" spans="1:46" x14ac:dyDescent="0.35">
      <c r="A13" s="10">
        <v>3</v>
      </c>
      <c r="B13" s="11" t="s">
        <v>23</v>
      </c>
      <c r="C13" s="11" t="s">
        <v>24</v>
      </c>
      <c r="D13" s="11" t="s">
        <v>25</v>
      </c>
      <c r="E13" s="12" t="s">
        <v>21</v>
      </c>
      <c r="F13" s="12" t="s">
        <v>15</v>
      </c>
      <c r="G13" s="12" t="s">
        <v>16</v>
      </c>
      <c r="H13" s="12" t="s">
        <v>16</v>
      </c>
      <c r="I13" s="15">
        <v>10000</v>
      </c>
      <c r="J13" s="19">
        <v>285</v>
      </c>
      <c r="K13" s="19">
        <f t="shared" si="0"/>
        <v>2850000</v>
      </c>
      <c r="L13" s="12" t="s">
        <v>17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</row>
    <row r="14" spans="1:46" x14ac:dyDescent="0.35">
      <c r="A14" s="10">
        <v>4</v>
      </c>
      <c r="B14" s="11" t="s">
        <v>26</v>
      </c>
      <c r="C14" s="11" t="s">
        <v>27</v>
      </c>
      <c r="D14" s="11" t="s">
        <v>25</v>
      </c>
      <c r="E14" s="12" t="s">
        <v>28</v>
      </c>
      <c r="F14" s="12" t="s">
        <v>15</v>
      </c>
      <c r="G14" s="12" t="s">
        <v>29</v>
      </c>
      <c r="H14" s="12" t="s">
        <v>16</v>
      </c>
      <c r="I14" s="15">
        <v>15000</v>
      </c>
      <c r="J14" s="19">
        <v>1900</v>
      </c>
      <c r="K14" s="19">
        <f t="shared" si="0"/>
        <v>28500000</v>
      </c>
      <c r="L14" s="12" t="s">
        <v>30</v>
      </c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</row>
    <row r="15" spans="1:46" x14ac:dyDescent="0.35">
      <c r="A15" s="10">
        <v>5</v>
      </c>
      <c r="B15" s="11" t="s">
        <v>31</v>
      </c>
      <c r="C15" s="11" t="s">
        <v>32</v>
      </c>
      <c r="D15" s="11" t="s">
        <v>33</v>
      </c>
      <c r="E15" s="12" t="s">
        <v>34</v>
      </c>
      <c r="F15" s="12" t="s">
        <v>15</v>
      </c>
      <c r="G15" s="12" t="s">
        <v>16</v>
      </c>
      <c r="H15" s="12" t="s">
        <v>16</v>
      </c>
      <c r="I15" s="15">
        <v>7000</v>
      </c>
      <c r="J15" s="19">
        <v>1920</v>
      </c>
      <c r="K15" s="19">
        <f t="shared" si="0"/>
        <v>13440000</v>
      </c>
      <c r="L15" s="12" t="s">
        <v>35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</row>
    <row r="16" spans="1:46" x14ac:dyDescent="0.35">
      <c r="A16" s="10">
        <v>6</v>
      </c>
      <c r="B16" s="11" t="s">
        <v>36</v>
      </c>
      <c r="C16" s="11" t="s">
        <v>37</v>
      </c>
      <c r="D16" s="11" t="s">
        <v>33</v>
      </c>
      <c r="E16" s="12" t="s">
        <v>38</v>
      </c>
      <c r="F16" s="12" t="s">
        <v>15</v>
      </c>
      <c r="G16" s="12" t="s">
        <v>16</v>
      </c>
      <c r="H16" s="12" t="s">
        <v>16</v>
      </c>
      <c r="I16" s="15">
        <v>7000</v>
      </c>
      <c r="J16" s="19">
        <v>3370</v>
      </c>
      <c r="K16" s="19">
        <f t="shared" si="0"/>
        <v>23590000</v>
      </c>
      <c r="L16" s="12" t="s">
        <v>35</v>
      </c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</row>
    <row r="17" spans="1:46" x14ac:dyDescent="0.35">
      <c r="A17" s="10">
        <v>7</v>
      </c>
      <c r="B17" s="11" t="s">
        <v>39</v>
      </c>
      <c r="C17" s="11" t="s">
        <v>40</v>
      </c>
      <c r="D17" s="11" t="s">
        <v>41</v>
      </c>
      <c r="E17" s="12" t="s">
        <v>42</v>
      </c>
      <c r="F17" s="12" t="s">
        <v>15</v>
      </c>
      <c r="G17" s="12" t="s">
        <v>16</v>
      </c>
      <c r="H17" s="12" t="s">
        <v>16</v>
      </c>
      <c r="I17" s="15">
        <v>20000</v>
      </c>
      <c r="J17" s="19">
        <v>1113</v>
      </c>
      <c r="K17" s="19">
        <f t="shared" si="0"/>
        <v>22260000</v>
      </c>
      <c r="L17" s="12" t="s">
        <v>30</v>
      </c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</row>
    <row r="18" spans="1:46" x14ac:dyDescent="0.35">
      <c r="A18" s="10">
        <v>8</v>
      </c>
      <c r="B18" s="11" t="s">
        <v>43</v>
      </c>
      <c r="C18" s="11" t="s">
        <v>44</v>
      </c>
      <c r="D18" s="11" t="s">
        <v>45</v>
      </c>
      <c r="E18" s="12" t="s">
        <v>46</v>
      </c>
      <c r="F18" s="12" t="s">
        <v>47</v>
      </c>
      <c r="G18" s="12" t="s">
        <v>48</v>
      </c>
      <c r="H18" s="12" t="s">
        <v>49</v>
      </c>
      <c r="I18" s="15">
        <v>200</v>
      </c>
      <c r="J18" s="19">
        <v>30048</v>
      </c>
      <c r="K18" s="19">
        <f t="shared" si="0"/>
        <v>6009600</v>
      </c>
      <c r="L18" s="12" t="s">
        <v>35</v>
      </c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</row>
    <row r="19" spans="1:46" x14ac:dyDescent="0.35">
      <c r="A19" s="10">
        <v>9</v>
      </c>
      <c r="B19" s="11" t="s">
        <v>50</v>
      </c>
      <c r="C19" s="11" t="s">
        <v>51</v>
      </c>
      <c r="D19" s="11" t="s">
        <v>52</v>
      </c>
      <c r="E19" s="12" t="s">
        <v>53</v>
      </c>
      <c r="F19" s="12" t="s">
        <v>47</v>
      </c>
      <c r="G19" s="12" t="s">
        <v>48</v>
      </c>
      <c r="H19" s="12" t="s">
        <v>49</v>
      </c>
      <c r="I19" s="15">
        <v>1600</v>
      </c>
      <c r="J19" s="19">
        <v>61990</v>
      </c>
      <c r="K19" s="19">
        <f t="shared" si="0"/>
        <v>99184000</v>
      </c>
      <c r="L19" s="12" t="s">
        <v>35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</row>
    <row r="20" spans="1:46" x14ac:dyDescent="0.35">
      <c r="A20" s="10">
        <v>10</v>
      </c>
      <c r="B20" s="11" t="s">
        <v>54</v>
      </c>
      <c r="C20" s="11" t="s">
        <v>55</v>
      </c>
      <c r="D20" s="11" t="s">
        <v>56</v>
      </c>
      <c r="E20" s="12" t="s">
        <v>57</v>
      </c>
      <c r="F20" s="12" t="s">
        <v>47</v>
      </c>
      <c r="G20" s="12" t="s">
        <v>48</v>
      </c>
      <c r="H20" s="12" t="s">
        <v>49</v>
      </c>
      <c r="I20" s="15">
        <v>1000</v>
      </c>
      <c r="J20" s="19">
        <v>780</v>
      </c>
      <c r="K20" s="19">
        <f t="shared" si="0"/>
        <v>780000</v>
      </c>
      <c r="L20" s="12" t="s">
        <v>17</v>
      </c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</row>
    <row r="21" spans="1:46" x14ac:dyDescent="0.35">
      <c r="A21" s="10">
        <v>11</v>
      </c>
      <c r="B21" s="11" t="s">
        <v>58</v>
      </c>
      <c r="C21" s="11" t="s">
        <v>59</v>
      </c>
      <c r="D21" s="11" t="s">
        <v>60</v>
      </c>
      <c r="E21" s="12" t="s">
        <v>61</v>
      </c>
      <c r="F21" s="12" t="s">
        <v>15</v>
      </c>
      <c r="G21" s="12" t="s">
        <v>62</v>
      </c>
      <c r="H21" s="12" t="s">
        <v>63</v>
      </c>
      <c r="I21" s="15">
        <v>40000</v>
      </c>
      <c r="J21" s="19">
        <v>3000</v>
      </c>
      <c r="K21" s="19">
        <f t="shared" si="0"/>
        <v>120000000</v>
      </c>
      <c r="L21" s="12" t="s">
        <v>17</v>
      </c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</row>
    <row r="22" spans="1:46" x14ac:dyDescent="0.35">
      <c r="A22" s="10">
        <v>12</v>
      </c>
      <c r="B22" s="11" t="s">
        <v>64</v>
      </c>
      <c r="C22" s="11" t="s">
        <v>65</v>
      </c>
      <c r="D22" s="11" t="s">
        <v>66</v>
      </c>
      <c r="E22" s="12" t="s">
        <v>67</v>
      </c>
      <c r="F22" s="12" t="s">
        <v>15</v>
      </c>
      <c r="G22" s="12" t="s">
        <v>68</v>
      </c>
      <c r="H22" s="12" t="s">
        <v>16</v>
      </c>
      <c r="I22" s="15">
        <v>2000</v>
      </c>
      <c r="J22" s="19">
        <v>735</v>
      </c>
      <c r="K22" s="19">
        <f t="shared" si="0"/>
        <v>1470000</v>
      </c>
      <c r="L22" s="12" t="s">
        <v>17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</row>
    <row r="23" spans="1:46" x14ac:dyDescent="0.35">
      <c r="A23" s="10">
        <v>13</v>
      </c>
      <c r="B23" s="11" t="s">
        <v>69</v>
      </c>
      <c r="C23" s="11" t="s">
        <v>70</v>
      </c>
      <c r="D23" s="11" t="s">
        <v>71</v>
      </c>
      <c r="E23" s="12" t="s">
        <v>72</v>
      </c>
      <c r="F23" s="12" t="s">
        <v>73</v>
      </c>
      <c r="G23" s="12" t="s">
        <v>74</v>
      </c>
      <c r="H23" s="12" t="s">
        <v>75</v>
      </c>
      <c r="I23" s="15">
        <v>1000</v>
      </c>
      <c r="J23" s="19">
        <v>90000</v>
      </c>
      <c r="K23" s="19">
        <f t="shared" si="0"/>
        <v>90000000</v>
      </c>
      <c r="L23" s="12" t="s">
        <v>17</v>
      </c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</row>
    <row r="24" spans="1:46" x14ac:dyDescent="0.35">
      <c r="A24" s="10">
        <v>14</v>
      </c>
      <c r="B24" s="11" t="s">
        <v>76</v>
      </c>
      <c r="C24" s="11" t="s">
        <v>77</v>
      </c>
      <c r="D24" s="11" t="s">
        <v>78</v>
      </c>
      <c r="E24" s="12" t="s">
        <v>79</v>
      </c>
      <c r="F24" s="12" t="s">
        <v>15</v>
      </c>
      <c r="G24" s="12" t="s">
        <v>16</v>
      </c>
      <c r="H24" s="12" t="s">
        <v>16</v>
      </c>
      <c r="I24" s="15">
        <v>30000</v>
      </c>
      <c r="J24" s="19">
        <v>3400</v>
      </c>
      <c r="K24" s="19">
        <f t="shared" si="0"/>
        <v>102000000</v>
      </c>
      <c r="L24" s="12" t="s">
        <v>35</v>
      </c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</row>
    <row r="25" spans="1:46" x14ac:dyDescent="0.35">
      <c r="A25" s="10">
        <v>15</v>
      </c>
      <c r="B25" s="11" t="s">
        <v>80</v>
      </c>
      <c r="C25" s="11" t="s">
        <v>81</v>
      </c>
      <c r="D25" s="11" t="s">
        <v>82</v>
      </c>
      <c r="E25" s="12" t="s">
        <v>83</v>
      </c>
      <c r="F25" s="12" t="s">
        <v>47</v>
      </c>
      <c r="G25" s="12" t="s">
        <v>48</v>
      </c>
      <c r="H25" s="12" t="s">
        <v>49</v>
      </c>
      <c r="I25" s="15">
        <v>100</v>
      </c>
      <c r="J25" s="19">
        <v>14900</v>
      </c>
      <c r="K25" s="19">
        <f t="shared" si="0"/>
        <v>1490000</v>
      </c>
      <c r="L25" s="12" t="s">
        <v>30</v>
      </c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</row>
    <row r="26" spans="1:46" x14ac:dyDescent="0.35">
      <c r="A26" s="10">
        <v>16</v>
      </c>
      <c r="B26" s="11" t="s">
        <v>84</v>
      </c>
      <c r="C26" s="11" t="s">
        <v>85</v>
      </c>
      <c r="D26" s="11" t="s">
        <v>86</v>
      </c>
      <c r="E26" s="12" t="s">
        <v>87</v>
      </c>
      <c r="F26" s="12" t="s">
        <v>15</v>
      </c>
      <c r="G26" s="12" t="s">
        <v>16</v>
      </c>
      <c r="H26" s="12" t="s">
        <v>16</v>
      </c>
      <c r="I26" s="15">
        <v>20000</v>
      </c>
      <c r="J26" s="19">
        <v>798</v>
      </c>
      <c r="K26" s="19">
        <f t="shared" si="0"/>
        <v>15960000</v>
      </c>
      <c r="L26" s="12" t="s">
        <v>17</v>
      </c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</row>
    <row r="27" spans="1:46" x14ac:dyDescent="0.35">
      <c r="A27" s="10">
        <v>17</v>
      </c>
      <c r="B27" s="11" t="s">
        <v>88</v>
      </c>
      <c r="C27" s="11" t="s">
        <v>89</v>
      </c>
      <c r="D27" s="11" t="s">
        <v>90</v>
      </c>
      <c r="E27" s="12" t="s">
        <v>91</v>
      </c>
      <c r="F27" s="12" t="s">
        <v>92</v>
      </c>
      <c r="G27" s="12" t="s">
        <v>93</v>
      </c>
      <c r="H27" s="12" t="s">
        <v>49</v>
      </c>
      <c r="I27" s="15">
        <v>4000</v>
      </c>
      <c r="J27" s="19">
        <v>34230</v>
      </c>
      <c r="K27" s="19">
        <f t="shared" si="0"/>
        <v>136920000</v>
      </c>
      <c r="L27" s="12" t="s">
        <v>30</v>
      </c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</row>
    <row r="28" spans="1:46" x14ac:dyDescent="0.35">
      <c r="A28" s="10">
        <v>18</v>
      </c>
      <c r="B28" s="11" t="s">
        <v>94</v>
      </c>
      <c r="C28" s="11" t="s">
        <v>95</v>
      </c>
      <c r="D28" s="11" t="s">
        <v>96</v>
      </c>
      <c r="E28" s="12" t="s">
        <v>97</v>
      </c>
      <c r="F28" s="12" t="s">
        <v>15</v>
      </c>
      <c r="G28" s="12" t="s">
        <v>62</v>
      </c>
      <c r="H28" s="12" t="s">
        <v>63</v>
      </c>
      <c r="I28" s="15">
        <v>10000</v>
      </c>
      <c r="J28" s="19">
        <v>3753</v>
      </c>
      <c r="K28" s="19">
        <f t="shared" si="0"/>
        <v>37530000</v>
      </c>
      <c r="L28" s="12" t="s">
        <v>35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</row>
    <row r="29" spans="1:46" x14ac:dyDescent="0.35">
      <c r="A29" s="10">
        <v>19</v>
      </c>
      <c r="B29" s="11" t="s">
        <v>98</v>
      </c>
      <c r="C29" s="11" t="s">
        <v>99</v>
      </c>
      <c r="D29" s="11" t="s">
        <v>96</v>
      </c>
      <c r="E29" s="12" t="s">
        <v>97</v>
      </c>
      <c r="F29" s="12" t="s">
        <v>15</v>
      </c>
      <c r="G29" s="12" t="s">
        <v>62</v>
      </c>
      <c r="H29" s="12" t="s">
        <v>63</v>
      </c>
      <c r="I29" s="15">
        <v>16000</v>
      </c>
      <c r="J29" s="19">
        <v>850</v>
      </c>
      <c r="K29" s="19">
        <f t="shared" si="0"/>
        <v>13600000</v>
      </c>
      <c r="L29" s="12" t="s">
        <v>17</v>
      </c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</row>
    <row r="30" spans="1:46" x14ac:dyDescent="0.35">
      <c r="A30" s="10">
        <v>20</v>
      </c>
      <c r="B30" s="11" t="s">
        <v>100</v>
      </c>
      <c r="C30" s="11" t="s">
        <v>101</v>
      </c>
      <c r="D30" s="11" t="s">
        <v>102</v>
      </c>
      <c r="E30" s="12" t="s">
        <v>103</v>
      </c>
      <c r="F30" s="12" t="s">
        <v>47</v>
      </c>
      <c r="G30" s="12" t="s">
        <v>93</v>
      </c>
      <c r="H30" s="12" t="s">
        <v>49</v>
      </c>
      <c r="I30" s="15">
        <v>50</v>
      </c>
      <c r="J30" s="19">
        <v>45000</v>
      </c>
      <c r="K30" s="19">
        <f t="shared" si="0"/>
        <v>2250000</v>
      </c>
      <c r="L30" s="12" t="s">
        <v>35</v>
      </c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</row>
    <row r="31" spans="1:46" x14ac:dyDescent="0.35">
      <c r="A31" s="10">
        <v>21</v>
      </c>
      <c r="B31" s="11" t="s">
        <v>104</v>
      </c>
      <c r="C31" s="11" t="s">
        <v>105</v>
      </c>
      <c r="D31" s="11" t="s">
        <v>102</v>
      </c>
      <c r="E31" s="12" t="s">
        <v>103</v>
      </c>
      <c r="F31" s="12" t="s">
        <v>47</v>
      </c>
      <c r="G31" s="12" t="s">
        <v>93</v>
      </c>
      <c r="H31" s="12" t="s">
        <v>49</v>
      </c>
      <c r="I31" s="15">
        <v>50</v>
      </c>
      <c r="J31" s="19">
        <v>23500</v>
      </c>
      <c r="K31" s="19">
        <f t="shared" si="0"/>
        <v>1175000</v>
      </c>
      <c r="L31" s="12" t="s">
        <v>106</v>
      </c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</row>
    <row r="32" spans="1:46" x14ac:dyDescent="0.35">
      <c r="A32" s="10">
        <v>22</v>
      </c>
      <c r="B32" s="11" t="s">
        <v>107</v>
      </c>
      <c r="C32" s="11" t="s">
        <v>108</v>
      </c>
      <c r="D32" s="11" t="s">
        <v>109</v>
      </c>
      <c r="E32" s="12" t="s">
        <v>110</v>
      </c>
      <c r="F32" s="12" t="s">
        <v>15</v>
      </c>
      <c r="G32" s="12" t="s">
        <v>16</v>
      </c>
      <c r="H32" s="12" t="s">
        <v>16</v>
      </c>
      <c r="I32" s="15">
        <v>20000</v>
      </c>
      <c r="J32" s="19">
        <v>525</v>
      </c>
      <c r="K32" s="19">
        <f t="shared" si="0"/>
        <v>10500000</v>
      </c>
      <c r="L32" s="12" t="s">
        <v>22</v>
      </c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</row>
    <row r="33" spans="1:46" x14ac:dyDescent="0.35">
      <c r="A33" s="10">
        <v>23</v>
      </c>
      <c r="B33" s="11" t="s">
        <v>111</v>
      </c>
      <c r="C33" s="11" t="s">
        <v>112</v>
      </c>
      <c r="D33" s="11" t="s">
        <v>109</v>
      </c>
      <c r="E33" s="12" t="s">
        <v>113</v>
      </c>
      <c r="F33" s="12" t="s">
        <v>15</v>
      </c>
      <c r="G33" s="12" t="s">
        <v>16</v>
      </c>
      <c r="H33" s="12" t="s">
        <v>16</v>
      </c>
      <c r="I33" s="15">
        <v>50000</v>
      </c>
      <c r="J33" s="19">
        <v>924</v>
      </c>
      <c r="K33" s="19">
        <f t="shared" si="0"/>
        <v>46200000</v>
      </c>
      <c r="L33" s="12" t="s">
        <v>22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</row>
    <row r="34" spans="1:46" x14ac:dyDescent="0.35">
      <c r="A34" s="10">
        <v>24</v>
      </c>
      <c r="B34" s="11" t="s">
        <v>114</v>
      </c>
      <c r="C34" s="11" t="s">
        <v>115</v>
      </c>
      <c r="D34" s="11" t="s">
        <v>116</v>
      </c>
      <c r="E34" s="12" t="s">
        <v>67</v>
      </c>
      <c r="F34" s="12" t="s">
        <v>15</v>
      </c>
      <c r="G34" s="12" t="s">
        <v>16</v>
      </c>
      <c r="H34" s="12" t="s">
        <v>16</v>
      </c>
      <c r="I34" s="15">
        <v>2000</v>
      </c>
      <c r="J34" s="19">
        <v>8888</v>
      </c>
      <c r="K34" s="19">
        <f t="shared" si="0"/>
        <v>17776000</v>
      </c>
      <c r="L34" s="12" t="s">
        <v>35</v>
      </c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</row>
    <row r="35" spans="1:46" x14ac:dyDescent="0.35">
      <c r="A35" s="10">
        <v>25</v>
      </c>
      <c r="B35" s="11" t="s">
        <v>117</v>
      </c>
      <c r="C35" s="11" t="s">
        <v>118</v>
      </c>
      <c r="D35" s="11" t="s">
        <v>119</v>
      </c>
      <c r="E35" s="12" t="s">
        <v>120</v>
      </c>
      <c r="F35" s="12" t="s">
        <v>47</v>
      </c>
      <c r="G35" s="12" t="s">
        <v>121</v>
      </c>
      <c r="H35" s="12" t="s">
        <v>122</v>
      </c>
      <c r="I35" s="15">
        <v>160</v>
      </c>
      <c r="J35" s="19">
        <v>70000</v>
      </c>
      <c r="K35" s="19">
        <f t="shared" si="0"/>
        <v>11200000</v>
      </c>
      <c r="L35" s="12" t="s">
        <v>35</v>
      </c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</row>
    <row r="36" spans="1:46" x14ac:dyDescent="0.35">
      <c r="A36" s="10">
        <v>26</v>
      </c>
      <c r="B36" s="11" t="s">
        <v>123</v>
      </c>
      <c r="C36" s="11" t="s">
        <v>124</v>
      </c>
      <c r="D36" s="11" t="s">
        <v>125</v>
      </c>
      <c r="E36" s="12" t="s">
        <v>126</v>
      </c>
      <c r="F36" s="12" t="s">
        <v>15</v>
      </c>
      <c r="G36" s="12" t="s">
        <v>16</v>
      </c>
      <c r="H36" s="12" t="s">
        <v>16</v>
      </c>
      <c r="I36" s="15">
        <v>10000</v>
      </c>
      <c r="J36" s="19">
        <v>400</v>
      </c>
      <c r="K36" s="19">
        <f t="shared" si="0"/>
        <v>4000000</v>
      </c>
      <c r="L36" s="12" t="s">
        <v>30</v>
      </c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</row>
    <row r="37" spans="1:46" x14ac:dyDescent="0.35">
      <c r="A37" s="10">
        <v>27</v>
      </c>
      <c r="B37" s="11" t="s">
        <v>127</v>
      </c>
      <c r="C37" s="11" t="s">
        <v>128</v>
      </c>
      <c r="D37" s="11" t="s">
        <v>129</v>
      </c>
      <c r="E37" s="12" t="s">
        <v>130</v>
      </c>
      <c r="F37" s="12" t="s">
        <v>47</v>
      </c>
      <c r="G37" s="12" t="s">
        <v>48</v>
      </c>
      <c r="H37" s="12" t="s">
        <v>49</v>
      </c>
      <c r="I37" s="15">
        <v>400</v>
      </c>
      <c r="J37" s="19">
        <v>57750</v>
      </c>
      <c r="K37" s="19">
        <f t="shared" si="0"/>
        <v>23100000</v>
      </c>
      <c r="L37" s="12" t="s">
        <v>35</v>
      </c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</row>
    <row r="38" spans="1:46" x14ac:dyDescent="0.35">
      <c r="A38" s="10">
        <v>28</v>
      </c>
      <c r="B38" s="11" t="s">
        <v>131</v>
      </c>
      <c r="C38" s="11" t="s">
        <v>132</v>
      </c>
      <c r="D38" s="11" t="s">
        <v>133</v>
      </c>
      <c r="E38" s="12" t="s">
        <v>134</v>
      </c>
      <c r="F38" s="12" t="s">
        <v>47</v>
      </c>
      <c r="G38" s="12" t="s">
        <v>48</v>
      </c>
      <c r="H38" s="12" t="s">
        <v>49</v>
      </c>
      <c r="I38" s="15">
        <v>1200</v>
      </c>
      <c r="J38" s="19">
        <v>28455</v>
      </c>
      <c r="K38" s="19">
        <f t="shared" si="0"/>
        <v>34146000</v>
      </c>
      <c r="L38" s="12" t="s">
        <v>35</v>
      </c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</row>
    <row r="39" spans="1:46" x14ac:dyDescent="0.35">
      <c r="A39" s="10">
        <v>29</v>
      </c>
      <c r="B39" s="11" t="s">
        <v>135</v>
      </c>
      <c r="C39" s="11" t="s">
        <v>136</v>
      </c>
      <c r="D39" s="11" t="s">
        <v>133</v>
      </c>
      <c r="E39" s="12" t="s">
        <v>134</v>
      </c>
      <c r="F39" s="12" t="s">
        <v>47</v>
      </c>
      <c r="G39" s="12" t="s">
        <v>48</v>
      </c>
      <c r="H39" s="12" t="s">
        <v>49</v>
      </c>
      <c r="I39" s="15">
        <v>1200</v>
      </c>
      <c r="J39" s="19">
        <v>15000</v>
      </c>
      <c r="K39" s="19">
        <f t="shared" si="0"/>
        <v>18000000</v>
      </c>
      <c r="L39" s="12" t="s">
        <v>106</v>
      </c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</row>
    <row r="40" spans="1:46" x14ac:dyDescent="0.35">
      <c r="A40" s="10">
        <v>30</v>
      </c>
      <c r="B40" s="11" t="s">
        <v>137</v>
      </c>
      <c r="C40" s="11" t="s">
        <v>138</v>
      </c>
      <c r="D40" s="11" t="s">
        <v>139</v>
      </c>
      <c r="E40" s="12" t="s">
        <v>140</v>
      </c>
      <c r="F40" s="12" t="s">
        <v>141</v>
      </c>
      <c r="G40" s="12" t="s">
        <v>142</v>
      </c>
      <c r="H40" s="12" t="s">
        <v>143</v>
      </c>
      <c r="I40" s="15">
        <v>1000</v>
      </c>
      <c r="J40" s="19">
        <v>13500</v>
      </c>
      <c r="K40" s="19">
        <f t="shared" si="0"/>
        <v>13500000</v>
      </c>
      <c r="L40" s="12" t="s">
        <v>17</v>
      </c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</row>
    <row r="41" spans="1:46" x14ac:dyDescent="0.35">
      <c r="A41" s="10">
        <v>31</v>
      </c>
      <c r="B41" s="11" t="s">
        <v>144</v>
      </c>
      <c r="C41" s="11" t="s">
        <v>145</v>
      </c>
      <c r="D41" s="11" t="s">
        <v>146</v>
      </c>
      <c r="E41" s="12" t="s">
        <v>147</v>
      </c>
      <c r="F41" s="12" t="s">
        <v>15</v>
      </c>
      <c r="G41" s="12" t="s">
        <v>148</v>
      </c>
      <c r="H41" s="12" t="s">
        <v>16</v>
      </c>
      <c r="I41" s="15">
        <v>50000</v>
      </c>
      <c r="J41" s="19">
        <v>1180</v>
      </c>
      <c r="K41" s="19">
        <f t="shared" si="0"/>
        <v>59000000</v>
      </c>
      <c r="L41" s="12" t="s">
        <v>30</v>
      </c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</row>
    <row r="42" spans="1:46" x14ac:dyDescent="0.35">
      <c r="A42" s="10">
        <v>32</v>
      </c>
      <c r="B42" s="11" t="s">
        <v>149</v>
      </c>
      <c r="C42" s="11" t="s">
        <v>150</v>
      </c>
      <c r="D42" s="11" t="s">
        <v>151</v>
      </c>
      <c r="E42" s="12" t="s">
        <v>152</v>
      </c>
      <c r="F42" s="12" t="s">
        <v>15</v>
      </c>
      <c r="G42" s="12" t="s">
        <v>16</v>
      </c>
      <c r="H42" s="12" t="s">
        <v>16</v>
      </c>
      <c r="I42" s="15">
        <v>250000</v>
      </c>
      <c r="J42" s="19">
        <v>3740</v>
      </c>
      <c r="K42" s="19">
        <f t="shared" si="0"/>
        <v>935000000</v>
      </c>
      <c r="L42" s="12" t="s">
        <v>22</v>
      </c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</row>
    <row r="43" spans="1:46" x14ac:dyDescent="0.35">
      <c r="A43" s="10">
        <v>33</v>
      </c>
      <c r="B43" s="11" t="s">
        <v>153</v>
      </c>
      <c r="C43" s="11" t="s">
        <v>154</v>
      </c>
      <c r="D43" s="11" t="s">
        <v>155</v>
      </c>
      <c r="E43" s="12" t="s">
        <v>156</v>
      </c>
      <c r="F43" s="12" t="s">
        <v>92</v>
      </c>
      <c r="G43" s="12" t="s">
        <v>48</v>
      </c>
      <c r="H43" s="12" t="s">
        <v>49</v>
      </c>
      <c r="I43" s="15">
        <v>1000</v>
      </c>
      <c r="J43" s="19">
        <v>1440</v>
      </c>
      <c r="K43" s="19">
        <f t="shared" si="0"/>
        <v>1440000</v>
      </c>
      <c r="L43" s="12" t="s">
        <v>17</v>
      </c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</row>
    <row r="44" spans="1:46" x14ac:dyDescent="0.35">
      <c r="A44" s="10">
        <v>34</v>
      </c>
      <c r="B44" s="11" t="s">
        <v>157</v>
      </c>
      <c r="C44" s="11" t="s">
        <v>158</v>
      </c>
      <c r="D44" s="11" t="s">
        <v>159</v>
      </c>
      <c r="E44" s="12" t="s">
        <v>160</v>
      </c>
      <c r="F44" s="12" t="s">
        <v>47</v>
      </c>
      <c r="G44" s="12" t="s">
        <v>48</v>
      </c>
      <c r="H44" s="12" t="s">
        <v>49</v>
      </c>
      <c r="I44" s="15">
        <v>20</v>
      </c>
      <c r="J44" s="19">
        <v>49980</v>
      </c>
      <c r="K44" s="19">
        <f t="shared" si="0"/>
        <v>999600</v>
      </c>
      <c r="L44" s="12" t="s">
        <v>17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</row>
    <row r="45" spans="1:46" x14ac:dyDescent="0.35">
      <c r="A45" s="10">
        <v>35</v>
      </c>
      <c r="B45" s="11" t="s">
        <v>161</v>
      </c>
      <c r="C45" s="11" t="s">
        <v>162</v>
      </c>
      <c r="D45" s="11" t="s">
        <v>163</v>
      </c>
      <c r="E45" s="12" t="s">
        <v>164</v>
      </c>
      <c r="F45" s="12" t="s">
        <v>47</v>
      </c>
      <c r="G45" s="12" t="s">
        <v>121</v>
      </c>
      <c r="H45" s="12" t="s">
        <v>122</v>
      </c>
      <c r="I45" s="15">
        <v>6000</v>
      </c>
      <c r="J45" s="19">
        <v>200508</v>
      </c>
      <c r="K45" s="19">
        <f t="shared" si="0"/>
        <v>1203048000</v>
      </c>
      <c r="L45" s="12" t="s">
        <v>35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</row>
    <row r="46" spans="1:46" x14ac:dyDescent="0.35">
      <c r="A46" s="10">
        <v>36</v>
      </c>
      <c r="B46" s="11" t="s">
        <v>165</v>
      </c>
      <c r="C46" s="11" t="s">
        <v>166</v>
      </c>
      <c r="D46" s="11" t="s">
        <v>167</v>
      </c>
      <c r="E46" s="12" t="s">
        <v>168</v>
      </c>
      <c r="F46" s="12" t="s">
        <v>47</v>
      </c>
      <c r="G46" s="12" t="s">
        <v>48</v>
      </c>
      <c r="H46" s="12" t="s">
        <v>49</v>
      </c>
      <c r="I46" s="15">
        <v>100</v>
      </c>
      <c r="J46" s="19">
        <v>104000</v>
      </c>
      <c r="K46" s="19">
        <f t="shared" si="0"/>
        <v>10400000</v>
      </c>
      <c r="L46" s="12" t="s">
        <v>35</v>
      </c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</row>
    <row r="47" spans="1:46" x14ac:dyDescent="0.35">
      <c r="A47" s="10">
        <v>37</v>
      </c>
      <c r="B47" s="11" t="s">
        <v>169</v>
      </c>
      <c r="C47" s="11" t="s">
        <v>170</v>
      </c>
      <c r="D47" s="11" t="s">
        <v>171</v>
      </c>
      <c r="E47" s="12" t="s">
        <v>172</v>
      </c>
      <c r="F47" s="12" t="s">
        <v>47</v>
      </c>
      <c r="G47" s="12" t="s">
        <v>121</v>
      </c>
      <c r="H47" s="12" t="s">
        <v>122</v>
      </c>
      <c r="I47" s="15">
        <v>240</v>
      </c>
      <c r="J47" s="19">
        <v>200000</v>
      </c>
      <c r="K47" s="19">
        <f t="shared" si="0"/>
        <v>48000000</v>
      </c>
      <c r="L47" s="12" t="s">
        <v>35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</row>
    <row r="48" spans="1:46" x14ac:dyDescent="0.35">
      <c r="A48" s="10">
        <v>38</v>
      </c>
      <c r="B48" s="11" t="s">
        <v>173</v>
      </c>
      <c r="C48" s="11" t="s">
        <v>174</v>
      </c>
      <c r="D48" s="11" t="s">
        <v>175</v>
      </c>
      <c r="E48" s="12" t="s">
        <v>34</v>
      </c>
      <c r="F48" s="12" t="s">
        <v>15</v>
      </c>
      <c r="G48" s="12" t="s">
        <v>176</v>
      </c>
      <c r="H48" s="12" t="s">
        <v>16</v>
      </c>
      <c r="I48" s="15">
        <v>3000</v>
      </c>
      <c r="J48" s="19">
        <v>4200</v>
      </c>
      <c r="K48" s="19">
        <f t="shared" si="0"/>
        <v>12600000</v>
      </c>
      <c r="L48" s="12" t="s">
        <v>17</v>
      </c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</row>
    <row r="49" spans="1:46" x14ac:dyDescent="0.35">
      <c r="A49" s="10">
        <v>39</v>
      </c>
      <c r="B49" s="11" t="s">
        <v>177</v>
      </c>
      <c r="C49" s="11" t="s">
        <v>178</v>
      </c>
      <c r="D49" s="11" t="s">
        <v>179</v>
      </c>
      <c r="E49" s="12" t="s">
        <v>180</v>
      </c>
      <c r="F49" s="12" t="s">
        <v>15</v>
      </c>
      <c r="G49" s="12" t="s">
        <v>16</v>
      </c>
      <c r="H49" s="12" t="s">
        <v>16</v>
      </c>
      <c r="I49" s="15">
        <v>10000</v>
      </c>
      <c r="J49" s="19">
        <v>1197</v>
      </c>
      <c r="K49" s="19">
        <f t="shared" si="0"/>
        <v>11970000</v>
      </c>
      <c r="L49" s="12" t="s">
        <v>22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</row>
    <row r="50" spans="1:46" x14ac:dyDescent="0.35">
      <c r="A50" s="10">
        <v>40</v>
      </c>
      <c r="B50" s="11" t="s">
        <v>181</v>
      </c>
      <c r="C50" s="11" t="s">
        <v>182</v>
      </c>
      <c r="D50" s="11" t="s">
        <v>183</v>
      </c>
      <c r="E50" s="12" t="s">
        <v>184</v>
      </c>
      <c r="F50" s="12" t="s">
        <v>15</v>
      </c>
      <c r="G50" s="12" t="s">
        <v>62</v>
      </c>
      <c r="H50" s="12" t="s">
        <v>63</v>
      </c>
      <c r="I50" s="15">
        <v>4000</v>
      </c>
      <c r="J50" s="19">
        <v>5119</v>
      </c>
      <c r="K50" s="19">
        <f t="shared" si="0"/>
        <v>20476000</v>
      </c>
      <c r="L50" s="12" t="s">
        <v>35</v>
      </c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</row>
    <row r="51" spans="1:46" x14ac:dyDescent="0.35">
      <c r="A51" s="10">
        <v>41</v>
      </c>
      <c r="B51" s="11" t="s">
        <v>185</v>
      </c>
      <c r="C51" s="11" t="s">
        <v>186</v>
      </c>
      <c r="D51" s="11" t="s">
        <v>187</v>
      </c>
      <c r="E51" s="12" t="s">
        <v>188</v>
      </c>
      <c r="F51" s="12" t="s">
        <v>15</v>
      </c>
      <c r="G51" s="12" t="s">
        <v>189</v>
      </c>
      <c r="H51" s="12" t="s">
        <v>190</v>
      </c>
      <c r="I51" s="15">
        <v>50000</v>
      </c>
      <c r="J51" s="19">
        <v>3150</v>
      </c>
      <c r="K51" s="19">
        <f t="shared" si="0"/>
        <v>157500000</v>
      </c>
      <c r="L51" s="12" t="s">
        <v>17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</row>
    <row r="52" spans="1:46" x14ac:dyDescent="0.35">
      <c r="A52" s="10">
        <v>42</v>
      </c>
      <c r="B52" s="11" t="s">
        <v>191</v>
      </c>
      <c r="C52" s="11" t="s">
        <v>192</v>
      </c>
      <c r="D52" s="11" t="s">
        <v>193</v>
      </c>
      <c r="E52" s="12" t="s">
        <v>194</v>
      </c>
      <c r="F52" s="12" t="s">
        <v>15</v>
      </c>
      <c r="G52" s="12" t="s">
        <v>189</v>
      </c>
      <c r="H52" s="12" t="s">
        <v>190</v>
      </c>
      <c r="I52" s="15">
        <v>50000</v>
      </c>
      <c r="J52" s="19">
        <v>3150</v>
      </c>
      <c r="K52" s="19">
        <f t="shared" si="0"/>
        <v>157500000</v>
      </c>
      <c r="L52" s="12" t="s">
        <v>17</v>
      </c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</row>
    <row r="53" spans="1:46" x14ac:dyDescent="0.35">
      <c r="A53" s="10">
        <v>43</v>
      </c>
      <c r="B53" s="11" t="s">
        <v>195</v>
      </c>
      <c r="C53" s="11" t="s">
        <v>196</v>
      </c>
      <c r="D53" s="11" t="s">
        <v>197</v>
      </c>
      <c r="E53" s="12" t="s">
        <v>198</v>
      </c>
      <c r="F53" s="12" t="s">
        <v>47</v>
      </c>
      <c r="G53" s="12" t="s">
        <v>48</v>
      </c>
      <c r="H53" s="12" t="s">
        <v>49</v>
      </c>
      <c r="I53" s="15">
        <v>300</v>
      </c>
      <c r="J53" s="19">
        <v>20600</v>
      </c>
      <c r="K53" s="19">
        <f t="shared" si="0"/>
        <v>6180000</v>
      </c>
      <c r="L53" s="12" t="s">
        <v>35</v>
      </c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</row>
    <row r="54" spans="1:46" x14ac:dyDescent="0.35">
      <c r="A54" s="10">
        <v>44</v>
      </c>
      <c r="B54" s="11" t="s">
        <v>199</v>
      </c>
      <c r="C54" s="11" t="s">
        <v>200</v>
      </c>
      <c r="D54" s="11" t="s">
        <v>197</v>
      </c>
      <c r="E54" s="12" t="s">
        <v>201</v>
      </c>
      <c r="F54" s="12" t="s">
        <v>47</v>
      </c>
      <c r="G54" s="12" t="s">
        <v>48</v>
      </c>
      <c r="H54" s="12" t="s">
        <v>49</v>
      </c>
      <c r="I54" s="15">
        <v>300</v>
      </c>
      <c r="J54" s="19">
        <v>11700</v>
      </c>
      <c r="K54" s="19">
        <f t="shared" si="0"/>
        <v>3510000</v>
      </c>
      <c r="L54" s="12" t="s">
        <v>17</v>
      </c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</row>
    <row r="55" spans="1:46" x14ac:dyDescent="0.35">
      <c r="A55" s="10">
        <v>45</v>
      </c>
      <c r="B55" s="11" t="s">
        <v>202</v>
      </c>
      <c r="C55" s="11" t="s">
        <v>203</v>
      </c>
      <c r="D55" s="11" t="s">
        <v>204</v>
      </c>
      <c r="E55" s="12" t="s">
        <v>110</v>
      </c>
      <c r="F55" s="12" t="s">
        <v>47</v>
      </c>
      <c r="G55" s="12" t="s">
        <v>205</v>
      </c>
      <c r="H55" s="12" t="s">
        <v>49</v>
      </c>
      <c r="I55" s="15">
        <v>2000</v>
      </c>
      <c r="J55" s="19">
        <v>37000</v>
      </c>
      <c r="K55" s="19">
        <f t="shared" si="0"/>
        <v>74000000</v>
      </c>
      <c r="L55" s="12" t="s">
        <v>35</v>
      </c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</row>
    <row r="56" spans="1:46" x14ac:dyDescent="0.35">
      <c r="A56" s="10">
        <v>46</v>
      </c>
      <c r="B56" s="11" t="s">
        <v>206</v>
      </c>
      <c r="C56" s="11" t="s">
        <v>207</v>
      </c>
      <c r="D56" s="11" t="s">
        <v>204</v>
      </c>
      <c r="E56" s="12" t="s">
        <v>110</v>
      </c>
      <c r="F56" s="12" t="s">
        <v>47</v>
      </c>
      <c r="G56" s="12" t="s">
        <v>205</v>
      </c>
      <c r="H56" s="12" t="s">
        <v>49</v>
      </c>
      <c r="I56" s="15">
        <v>2000</v>
      </c>
      <c r="J56" s="19">
        <v>14000</v>
      </c>
      <c r="K56" s="19">
        <f t="shared" si="0"/>
        <v>28000000</v>
      </c>
      <c r="L56" s="12" t="s">
        <v>17</v>
      </c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</row>
    <row r="57" spans="1:46" x14ac:dyDescent="0.35">
      <c r="A57" s="10">
        <v>47</v>
      </c>
      <c r="B57" s="11" t="s">
        <v>208</v>
      </c>
      <c r="C57" s="11" t="s">
        <v>209</v>
      </c>
      <c r="D57" s="11" t="s">
        <v>210</v>
      </c>
      <c r="E57" s="12" t="s">
        <v>211</v>
      </c>
      <c r="F57" s="12" t="s">
        <v>212</v>
      </c>
      <c r="G57" s="12" t="s">
        <v>213</v>
      </c>
      <c r="H57" s="12" t="s">
        <v>16</v>
      </c>
      <c r="I57" s="15">
        <v>3000</v>
      </c>
      <c r="J57" s="19">
        <v>11880</v>
      </c>
      <c r="K57" s="19">
        <f t="shared" si="0"/>
        <v>35640000</v>
      </c>
      <c r="L57" s="12" t="s">
        <v>35</v>
      </c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</row>
    <row r="58" spans="1:46" x14ac:dyDescent="0.35">
      <c r="A58" s="10">
        <v>48</v>
      </c>
      <c r="B58" s="11" t="s">
        <v>214</v>
      </c>
      <c r="C58" s="11" t="s">
        <v>215</v>
      </c>
      <c r="D58" s="11" t="s">
        <v>216</v>
      </c>
      <c r="E58" s="12" t="s">
        <v>217</v>
      </c>
      <c r="F58" s="12" t="s">
        <v>47</v>
      </c>
      <c r="G58" s="12" t="s">
        <v>48</v>
      </c>
      <c r="H58" s="12" t="s">
        <v>49</v>
      </c>
      <c r="I58" s="15">
        <v>1000</v>
      </c>
      <c r="J58" s="19">
        <v>17500</v>
      </c>
      <c r="K58" s="19">
        <f t="shared" si="0"/>
        <v>17500000</v>
      </c>
      <c r="L58" s="12" t="s">
        <v>17</v>
      </c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</row>
    <row r="59" spans="1:46" x14ac:dyDescent="0.35">
      <c r="A59" s="10">
        <v>49</v>
      </c>
      <c r="B59" s="11" t="s">
        <v>218</v>
      </c>
      <c r="C59" s="11" t="s">
        <v>219</v>
      </c>
      <c r="D59" s="11" t="s">
        <v>220</v>
      </c>
      <c r="E59" s="12" t="s">
        <v>221</v>
      </c>
      <c r="F59" s="12" t="s">
        <v>47</v>
      </c>
      <c r="G59" s="12" t="s">
        <v>48</v>
      </c>
      <c r="H59" s="12" t="s">
        <v>49</v>
      </c>
      <c r="I59" s="15">
        <v>1000</v>
      </c>
      <c r="J59" s="19">
        <v>48968</v>
      </c>
      <c r="K59" s="19">
        <f t="shared" si="0"/>
        <v>48968000</v>
      </c>
      <c r="L59" s="12" t="s">
        <v>35</v>
      </c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</row>
    <row r="60" spans="1:46" x14ac:dyDescent="0.35">
      <c r="A60" s="10">
        <v>50</v>
      </c>
      <c r="B60" s="11" t="s">
        <v>222</v>
      </c>
      <c r="C60" s="11" t="s">
        <v>223</v>
      </c>
      <c r="D60" s="11" t="s">
        <v>220</v>
      </c>
      <c r="E60" s="12" t="s">
        <v>221</v>
      </c>
      <c r="F60" s="12" t="s">
        <v>47</v>
      </c>
      <c r="G60" s="12" t="s">
        <v>48</v>
      </c>
      <c r="H60" s="12" t="s">
        <v>49</v>
      </c>
      <c r="I60" s="15">
        <v>1000</v>
      </c>
      <c r="J60" s="19">
        <v>8925</v>
      </c>
      <c r="K60" s="19">
        <f t="shared" si="0"/>
        <v>8925000</v>
      </c>
      <c r="L60" s="12" t="s">
        <v>17</v>
      </c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</row>
    <row r="61" spans="1:46" x14ac:dyDescent="0.35">
      <c r="A61" s="10">
        <v>51</v>
      </c>
      <c r="B61" s="11" t="s">
        <v>224</v>
      </c>
      <c r="C61" s="11" t="s">
        <v>225</v>
      </c>
      <c r="D61" s="11" t="s">
        <v>220</v>
      </c>
      <c r="E61" s="12" t="s">
        <v>226</v>
      </c>
      <c r="F61" s="12" t="s">
        <v>15</v>
      </c>
      <c r="G61" s="12" t="s">
        <v>176</v>
      </c>
      <c r="H61" s="12" t="s">
        <v>16</v>
      </c>
      <c r="I61" s="15">
        <v>1000</v>
      </c>
      <c r="J61" s="19">
        <v>7150</v>
      </c>
      <c r="K61" s="19">
        <f t="shared" si="0"/>
        <v>7150000</v>
      </c>
      <c r="L61" s="12" t="s">
        <v>17</v>
      </c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</row>
    <row r="62" spans="1:46" x14ac:dyDescent="0.35">
      <c r="A62" s="10">
        <v>52</v>
      </c>
      <c r="B62" s="11" t="s">
        <v>227</v>
      </c>
      <c r="C62" s="11" t="s">
        <v>228</v>
      </c>
      <c r="D62" s="11" t="s">
        <v>229</v>
      </c>
      <c r="E62" s="12" t="s">
        <v>230</v>
      </c>
      <c r="F62" s="12" t="s">
        <v>47</v>
      </c>
      <c r="G62" s="12" t="s">
        <v>121</v>
      </c>
      <c r="H62" s="12" t="s">
        <v>122</v>
      </c>
      <c r="I62" s="15">
        <v>400</v>
      </c>
      <c r="J62" s="19">
        <v>529930</v>
      </c>
      <c r="K62" s="19">
        <f t="shared" si="0"/>
        <v>211972000</v>
      </c>
      <c r="L62" s="12" t="s">
        <v>30</v>
      </c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</row>
    <row r="63" spans="1:46" x14ac:dyDescent="0.35">
      <c r="A63" s="10">
        <v>53</v>
      </c>
      <c r="B63" s="11" t="s">
        <v>231</v>
      </c>
      <c r="C63" s="11" t="s">
        <v>232</v>
      </c>
      <c r="D63" s="11" t="s">
        <v>233</v>
      </c>
      <c r="E63" s="12" t="s">
        <v>57</v>
      </c>
      <c r="F63" s="12" t="s">
        <v>47</v>
      </c>
      <c r="G63" s="12" t="s">
        <v>48</v>
      </c>
      <c r="H63" s="12" t="s">
        <v>49</v>
      </c>
      <c r="I63" s="15">
        <v>100</v>
      </c>
      <c r="J63" s="19">
        <v>5460</v>
      </c>
      <c r="K63" s="19">
        <f t="shared" si="0"/>
        <v>546000</v>
      </c>
      <c r="L63" s="12" t="s">
        <v>17</v>
      </c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</row>
    <row r="64" spans="1:46" x14ac:dyDescent="0.35">
      <c r="A64" s="10">
        <v>54</v>
      </c>
      <c r="B64" s="11" t="s">
        <v>234</v>
      </c>
      <c r="C64" s="11" t="s">
        <v>235</v>
      </c>
      <c r="D64" s="11" t="s">
        <v>236</v>
      </c>
      <c r="E64" s="12" t="s">
        <v>237</v>
      </c>
      <c r="F64" s="12" t="s">
        <v>141</v>
      </c>
      <c r="G64" s="12" t="s">
        <v>142</v>
      </c>
      <c r="H64" s="12" t="s">
        <v>143</v>
      </c>
      <c r="I64" s="15">
        <v>2000</v>
      </c>
      <c r="J64" s="19">
        <v>1890</v>
      </c>
      <c r="K64" s="19">
        <f t="shared" si="0"/>
        <v>3780000</v>
      </c>
      <c r="L64" s="12" t="s">
        <v>17</v>
      </c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</row>
    <row r="65" spans="1:46" x14ac:dyDescent="0.35">
      <c r="A65" s="10">
        <v>55</v>
      </c>
      <c r="B65" s="11" t="s">
        <v>238</v>
      </c>
      <c r="C65" s="11" t="s">
        <v>239</v>
      </c>
      <c r="D65" s="11" t="s">
        <v>240</v>
      </c>
      <c r="E65" s="12" t="s">
        <v>241</v>
      </c>
      <c r="F65" s="12" t="s">
        <v>47</v>
      </c>
      <c r="G65" s="12" t="s">
        <v>48</v>
      </c>
      <c r="H65" s="12" t="s">
        <v>49</v>
      </c>
      <c r="I65" s="15">
        <v>100</v>
      </c>
      <c r="J65" s="19">
        <v>97860</v>
      </c>
      <c r="K65" s="19">
        <f t="shared" si="0"/>
        <v>9786000</v>
      </c>
      <c r="L65" s="12" t="s">
        <v>35</v>
      </c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</row>
    <row r="66" spans="1:46" x14ac:dyDescent="0.35">
      <c r="A66" s="10">
        <v>56</v>
      </c>
      <c r="B66" s="11" t="s">
        <v>242</v>
      </c>
      <c r="C66" s="11" t="s">
        <v>243</v>
      </c>
      <c r="D66" s="11" t="s">
        <v>244</v>
      </c>
      <c r="E66" s="12" t="s">
        <v>245</v>
      </c>
      <c r="F66" s="12" t="s">
        <v>47</v>
      </c>
      <c r="G66" s="12" t="s">
        <v>48</v>
      </c>
      <c r="H66" s="12" t="s">
        <v>49</v>
      </c>
      <c r="I66" s="15">
        <v>4000</v>
      </c>
      <c r="J66" s="19">
        <v>11000</v>
      </c>
      <c r="K66" s="19">
        <f t="shared" si="0"/>
        <v>44000000</v>
      </c>
      <c r="L66" s="12" t="s">
        <v>35</v>
      </c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</row>
    <row r="67" spans="1:46" x14ac:dyDescent="0.35">
      <c r="A67" s="10">
        <v>57</v>
      </c>
      <c r="B67" s="11" t="s">
        <v>246</v>
      </c>
      <c r="C67" s="11" t="s">
        <v>247</v>
      </c>
      <c r="D67" s="11" t="s">
        <v>244</v>
      </c>
      <c r="E67" s="12" t="s">
        <v>248</v>
      </c>
      <c r="F67" s="12" t="s">
        <v>47</v>
      </c>
      <c r="G67" s="12" t="s">
        <v>48</v>
      </c>
      <c r="H67" s="12" t="s">
        <v>49</v>
      </c>
      <c r="I67" s="15">
        <v>3000</v>
      </c>
      <c r="J67" s="19">
        <v>6489</v>
      </c>
      <c r="K67" s="19">
        <f t="shared" si="0"/>
        <v>19467000</v>
      </c>
      <c r="L67" s="12" t="s">
        <v>17</v>
      </c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</row>
    <row r="68" spans="1:46" x14ac:dyDescent="0.35">
      <c r="A68" s="10">
        <v>58</v>
      </c>
      <c r="B68" s="11" t="s">
        <v>249</v>
      </c>
      <c r="C68" s="11" t="s">
        <v>250</v>
      </c>
      <c r="D68" s="11" t="s">
        <v>251</v>
      </c>
      <c r="E68" s="12" t="s">
        <v>21</v>
      </c>
      <c r="F68" s="12" t="s">
        <v>15</v>
      </c>
      <c r="G68" s="12" t="s">
        <v>16</v>
      </c>
      <c r="H68" s="12" t="s">
        <v>16</v>
      </c>
      <c r="I68" s="15">
        <v>200000</v>
      </c>
      <c r="J68" s="19">
        <v>190</v>
      </c>
      <c r="K68" s="19">
        <f t="shared" si="0"/>
        <v>38000000</v>
      </c>
      <c r="L68" s="12" t="s">
        <v>30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</row>
    <row r="69" spans="1:46" x14ac:dyDescent="0.35">
      <c r="A69" s="10">
        <v>59</v>
      </c>
      <c r="B69" s="11" t="s">
        <v>252</v>
      </c>
      <c r="C69" s="11" t="s">
        <v>253</v>
      </c>
      <c r="D69" s="11" t="s">
        <v>251</v>
      </c>
      <c r="E69" s="12" t="s">
        <v>21</v>
      </c>
      <c r="F69" s="12" t="s">
        <v>15</v>
      </c>
      <c r="G69" s="12" t="s">
        <v>176</v>
      </c>
      <c r="H69" s="12" t="s">
        <v>16</v>
      </c>
      <c r="I69" s="15">
        <v>100000</v>
      </c>
      <c r="J69" s="19">
        <v>950</v>
      </c>
      <c r="K69" s="19">
        <f t="shared" si="0"/>
        <v>95000000</v>
      </c>
      <c r="L69" s="12" t="s">
        <v>35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</row>
    <row r="70" spans="1:46" x14ac:dyDescent="0.35">
      <c r="A70" s="10">
        <v>60</v>
      </c>
      <c r="B70" s="11" t="s">
        <v>254</v>
      </c>
      <c r="C70" s="11" t="s">
        <v>255</v>
      </c>
      <c r="D70" s="11" t="s">
        <v>251</v>
      </c>
      <c r="E70" s="12" t="s">
        <v>21</v>
      </c>
      <c r="F70" s="12" t="s">
        <v>15</v>
      </c>
      <c r="G70" s="12" t="s">
        <v>29</v>
      </c>
      <c r="H70" s="12" t="s">
        <v>16</v>
      </c>
      <c r="I70" s="15">
        <v>50000</v>
      </c>
      <c r="J70" s="19">
        <v>2050</v>
      </c>
      <c r="K70" s="19">
        <f t="shared" si="0"/>
        <v>102500000</v>
      </c>
      <c r="L70" s="12" t="s">
        <v>30</v>
      </c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</row>
    <row r="71" spans="1:46" x14ac:dyDescent="0.35">
      <c r="A71" s="10">
        <v>61</v>
      </c>
      <c r="B71" s="11" t="s">
        <v>256</v>
      </c>
      <c r="C71" s="11" t="s">
        <v>257</v>
      </c>
      <c r="D71" s="11" t="s">
        <v>258</v>
      </c>
      <c r="E71" s="12" t="s">
        <v>259</v>
      </c>
      <c r="F71" s="12" t="s">
        <v>47</v>
      </c>
      <c r="G71" s="12" t="s">
        <v>48</v>
      </c>
      <c r="H71" s="12" t="s">
        <v>49</v>
      </c>
      <c r="I71" s="15">
        <v>1200</v>
      </c>
      <c r="J71" s="19">
        <v>64260</v>
      </c>
      <c r="K71" s="19">
        <f t="shared" si="0"/>
        <v>77112000</v>
      </c>
      <c r="L71" s="12" t="s">
        <v>35</v>
      </c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</row>
    <row r="72" spans="1:46" x14ac:dyDescent="0.35">
      <c r="A72" s="10">
        <v>62</v>
      </c>
      <c r="B72" s="11" t="s">
        <v>260</v>
      </c>
      <c r="C72" s="11" t="s">
        <v>261</v>
      </c>
      <c r="D72" s="11" t="s">
        <v>262</v>
      </c>
      <c r="E72" s="12" t="s">
        <v>263</v>
      </c>
      <c r="F72" s="12" t="s">
        <v>47</v>
      </c>
      <c r="G72" s="12" t="s">
        <v>48</v>
      </c>
      <c r="H72" s="12" t="s">
        <v>49</v>
      </c>
      <c r="I72" s="15">
        <v>1000</v>
      </c>
      <c r="J72" s="19">
        <v>33000</v>
      </c>
      <c r="K72" s="19">
        <f t="shared" si="0"/>
        <v>33000000</v>
      </c>
      <c r="L72" s="12" t="s">
        <v>35</v>
      </c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</row>
    <row r="73" spans="1:46" x14ac:dyDescent="0.35">
      <c r="A73" s="10">
        <v>63</v>
      </c>
      <c r="B73" s="11" t="s">
        <v>264</v>
      </c>
      <c r="C73" s="11" t="s">
        <v>265</v>
      </c>
      <c r="D73" s="11" t="s">
        <v>266</v>
      </c>
      <c r="E73" s="12" t="s">
        <v>267</v>
      </c>
      <c r="F73" s="12" t="s">
        <v>47</v>
      </c>
      <c r="G73" s="12" t="s">
        <v>48</v>
      </c>
      <c r="H73" s="12" t="s">
        <v>49</v>
      </c>
      <c r="I73" s="15">
        <v>100</v>
      </c>
      <c r="J73" s="19">
        <v>12600</v>
      </c>
      <c r="K73" s="19">
        <f t="shared" si="0"/>
        <v>1260000</v>
      </c>
      <c r="L73" s="12" t="s">
        <v>17</v>
      </c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</row>
    <row r="74" spans="1:46" x14ac:dyDescent="0.35">
      <c r="A74" s="10">
        <v>64</v>
      </c>
      <c r="B74" s="11" t="s">
        <v>268</v>
      </c>
      <c r="C74" s="11" t="s">
        <v>269</v>
      </c>
      <c r="D74" s="11" t="s">
        <v>270</v>
      </c>
      <c r="E74" s="12" t="s">
        <v>271</v>
      </c>
      <c r="F74" s="12" t="s">
        <v>47</v>
      </c>
      <c r="G74" s="12" t="s">
        <v>48</v>
      </c>
      <c r="H74" s="12" t="s">
        <v>49</v>
      </c>
      <c r="I74" s="15">
        <v>1000</v>
      </c>
      <c r="J74" s="19">
        <v>35000</v>
      </c>
      <c r="K74" s="19">
        <f t="shared" si="0"/>
        <v>35000000</v>
      </c>
      <c r="L74" s="12" t="s">
        <v>35</v>
      </c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</row>
    <row r="75" spans="1:46" x14ac:dyDescent="0.35">
      <c r="A75" s="10">
        <v>65</v>
      </c>
      <c r="B75" s="11" t="s">
        <v>272</v>
      </c>
      <c r="C75" s="11" t="s">
        <v>273</v>
      </c>
      <c r="D75" s="11" t="s">
        <v>274</v>
      </c>
      <c r="E75" s="12" t="s">
        <v>275</v>
      </c>
      <c r="F75" s="12" t="s">
        <v>47</v>
      </c>
      <c r="G75" s="12" t="s">
        <v>48</v>
      </c>
      <c r="H75" s="12" t="s">
        <v>49</v>
      </c>
      <c r="I75" s="15">
        <v>600</v>
      </c>
      <c r="J75" s="19">
        <v>87300</v>
      </c>
      <c r="K75" s="19">
        <f t="shared" si="0"/>
        <v>52380000</v>
      </c>
      <c r="L75" s="12" t="s">
        <v>35</v>
      </c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</row>
    <row r="76" spans="1:46" x14ac:dyDescent="0.35">
      <c r="A76" s="10">
        <v>66</v>
      </c>
      <c r="B76" s="11" t="s">
        <v>276</v>
      </c>
      <c r="C76" s="11" t="s">
        <v>277</v>
      </c>
      <c r="D76" s="11" t="s">
        <v>278</v>
      </c>
      <c r="E76" s="12" t="s">
        <v>279</v>
      </c>
      <c r="F76" s="12" t="s">
        <v>280</v>
      </c>
      <c r="G76" s="12" t="s">
        <v>281</v>
      </c>
      <c r="H76" s="12" t="s">
        <v>75</v>
      </c>
      <c r="I76" s="15">
        <v>400</v>
      </c>
      <c r="J76" s="19">
        <v>89800</v>
      </c>
      <c r="K76" s="19">
        <f t="shared" ref="K76:K81" si="1">I76*J76</f>
        <v>35920000</v>
      </c>
      <c r="L76" s="12" t="s">
        <v>106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</row>
    <row r="77" spans="1:46" x14ac:dyDescent="0.35">
      <c r="A77" s="10">
        <v>67</v>
      </c>
      <c r="B77" s="11" t="s">
        <v>282</v>
      </c>
      <c r="C77" s="11" t="s">
        <v>283</v>
      </c>
      <c r="D77" s="11" t="s">
        <v>284</v>
      </c>
      <c r="E77" s="12" t="s">
        <v>110</v>
      </c>
      <c r="F77" s="12" t="s">
        <v>15</v>
      </c>
      <c r="G77" s="12" t="s">
        <v>176</v>
      </c>
      <c r="H77" s="12" t="s">
        <v>16</v>
      </c>
      <c r="I77" s="15">
        <v>40000</v>
      </c>
      <c r="J77" s="19">
        <v>838</v>
      </c>
      <c r="K77" s="19">
        <f t="shared" si="1"/>
        <v>33520000</v>
      </c>
      <c r="L77" s="12" t="s">
        <v>35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</row>
    <row r="78" spans="1:46" x14ac:dyDescent="0.35">
      <c r="A78" s="10">
        <v>68</v>
      </c>
      <c r="B78" s="11" t="s">
        <v>285</v>
      </c>
      <c r="C78" s="11" t="s">
        <v>286</v>
      </c>
      <c r="D78" s="11" t="s">
        <v>287</v>
      </c>
      <c r="E78" s="12" t="s">
        <v>288</v>
      </c>
      <c r="F78" s="12" t="s">
        <v>47</v>
      </c>
      <c r="G78" s="12" t="s">
        <v>48</v>
      </c>
      <c r="H78" s="12" t="s">
        <v>49</v>
      </c>
      <c r="I78" s="15">
        <v>300</v>
      </c>
      <c r="J78" s="19">
        <v>54999</v>
      </c>
      <c r="K78" s="19">
        <f t="shared" si="1"/>
        <v>16499700</v>
      </c>
      <c r="L78" s="12" t="s">
        <v>35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</row>
    <row r="79" spans="1:46" x14ac:dyDescent="0.35">
      <c r="A79" s="10">
        <v>69</v>
      </c>
      <c r="B79" s="11" t="s">
        <v>289</v>
      </c>
      <c r="C79" s="11" t="s">
        <v>290</v>
      </c>
      <c r="D79" s="11" t="s">
        <v>291</v>
      </c>
      <c r="E79" s="12" t="s">
        <v>292</v>
      </c>
      <c r="F79" s="12" t="s">
        <v>47</v>
      </c>
      <c r="G79" s="12" t="s">
        <v>48</v>
      </c>
      <c r="H79" s="12" t="s">
        <v>49</v>
      </c>
      <c r="I79" s="15">
        <v>100</v>
      </c>
      <c r="J79" s="19">
        <v>75000</v>
      </c>
      <c r="K79" s="19">
        <f t="shared" si="1"/>
        <v>7500000</v>
      </c>
      <c r="L79" s="12" t="s">
        <v>35</v>
      </c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</row>
    <row r="80" spans="1:46" x14ac:dyDescent="0.35">
      <c r="A80" s="10">
        <v>70</v>
      </c>
      <c r="B80" s="11" t="s">
        <v>293</v>
      </c>
      <c r="C80" s="11" t="s">
        <v>294</v>
      </c>
      <c r="D80" s="11" t="s">
        <v>295</v>
      </c>
      <c r="E80" s="12" t="s">
        <v>21</v>
      </c>
      <c r="F80" s="12" t="s">
        <v>15</v>
      </c>
      <c r="G80" s="12" t="s">
        <v>16</v>
      </c>
      <c r="H80" s="12" t="s">
        <v>16</v>
      </c>
      <c r="I80" s="15">
        <v>1000</v>
      </c>
      <c r="J80" s="19">
        <v>3850</v>
      </c>
      <c r="K80" s="19">
        <f t="shared" si="1"/>
        <v>3850000</v>
      </c>
      <c r="L80" s="12" t="s">
        <v>35</v>
      </c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</row>
    <row r="81" spans="1:46" x14ac:dyDescent="0.35">
      <c r="A81" s="10">
        <v>71</v>
      </c>
      <c r="B81" s="11" t="s">
        <v>296</v>
      </c>
      <c r="C81" s="11" t="s">
        <v>297</v>
      </c>
      <c r="D81" s="11" t="s">
        <v>298</v>
      </c>
      <c r="E81" s="12" t="s">
        <v>299</v>
      </c>
      <c r="F81" s="12" t="s">
        <v>15</v>
      </c>
      <c r="G81" s="12" t="s">
        <v>16</v>
      </c>
      <c r="H81" s="12" t="s">
        <v>16</v>
      </c>
      <c r="I81" s="15">
        <v>50000</v>
      </c>
      <c r="J81" s="19">
        <v>2100</v>
      </c>
      <c r="K81" s="19">
        <f t="shared" si="1"/>
        <v>105000000</v>
      </c>
      <c r="L81" s="12" t="s">
        <v>17</v>
      </c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</row>
    <row r="82" spans="1:46" s="32" customFormat="1" x14ac:dyDescent="0.35">
      <c r="A82" s="33" t="s">
        <v>339</v>
      </c>
      <c r="B82" s="34"/>
      <c r="C82" s="26"/>
      <c r="D82" s="26"/>
      <c r="E82" s="27"/>
      <c r="F82" s="27"/>
      <c r="G82" s="27"/>
      <c r="H82" s="27"/>
      <c r="I82" s="28"/>
      <c r="J82" s="29"/>
      <c r="K82" s="30">
        <f>SUM(K11:K81)</f>
        <v>4719959900</v>
      </c>
      <c r="L82" s="27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</row>
    <row r="84" spans="1:46" x14ac:dyDescent="0.35">
      <c r="AM84" s="1" t="s">
        <v>341</v>
      </c>
    </row>
    <row r="85" spans="1:46" s="32" customFormat="1" x14ac:dyDescent="0.35">
      <c r="E85" s="39"/>
      <c r="F85" s="39"/>
      <c r="G85" s="39"/>
      <c r="H85" s="39"/>
      <c r="I85" s="40"/>
      <c r="J85" s="41"/>
      <c r="K85" s="41"/>
      <c r="L85" s="39"/>
      <c r="AM85" s="32" t="s">
        <v>342</v>
      </c>
    </row>
    <row r="86" spans="1:46" x14ac:dyDescent="0.35">
      <c r="AM86" s="1" t="s">
        <v>343</v>
      </c>
    </row>
  </sheetData>
  <mergeCells count="6">
    <mergeCell ref="A82:B82"/>
    <mergeCell ref="A1:AJ1"/>
    <mergeCell ref="A2:AB2"/>
    <mergeCell ref="A3:AB3"/>
    <mergeCell ref="A9:L9"/>
    <mergeCell ref="M9:AT9"/>
  </mergeCells>
  <dataValidations count="2">
    <dataValidation type="decimal" showErrorMessage="1" errorTitle="Lưu ý" error="Nhập số lớn hơn 0 và nhỏ hơn 999,999,999,999,999" promptTitle="Lưu ý" prompt="Nhập số lớn hơn 0 và nhỏ hơn 999,999,999,999,999" sqref="I11:I81" xr:uid="{00000000-0002-0000-0000-000000000000}">
      <formula1>0.0001</formula1>
      <formula2>999999999999999</formula2>
    </dataValidation>
    <dataValidation type="decimal" showErrorMessage="1" errorTitle="Lưu ý" error="Nhập số lớn hơn 0 và nhỏ hơn 1,000,000,000,000,000" promptTitle="Lưu ý" prompt="Nhập số lớn hơn 0 và nhỏ hơn 1,000,000,000,000,000" sqref="J11:J81 K11:K82" xr:uid="{00000000-0002-0000-0000-000002000000}">
      <formula1>0.0001</formula1>
      <formula2>1000000000000000</formula2>
    </dataValidation>
  </dataValidation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so 15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2025-12-31T03:34:35Z</dcterms:created>
  <dcterms:modified xsi:type="dcterms:W3CDTF">2025-12-31T05:45:52Z</dcterms:modified>
  <cp:category/>
</cp:coreProperties>
</file>